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5" yWindow="0" windowWidth="20610" windowHeight="10140" firstSheet="6" activeTab="6"/>
  </bookViews>
  <sheets>
    <sheet name="Отключения" sheetId="15" state="hidden" r:id="rId1"/>
    <sheet name="ИС" sheetId="16" state="hidden" r:id="rId2"/>
    <sheet name="Филиалы" sheetId="17" state="hidden" r:id="rId3"/>
    <sheet name="Лист4" sheetId="18" state="hidden" r:id="rId4"/>
    <sheet name="Заказы" sheetId="19" state="hidden" r:id="rId5"/>
    <sheet name="Лист6" sheetId="20" state="hidden" r:id="rId6"/>
    <sheet name="утилизировать" sheetId="21" r:id="rId7"/>
  </sheets>
  <definedNames>
    <definedName name="_xlnm._FilterDatabase" localSheetId="4" hidden="1">Заказы!$A$1:$G$696</definedName>
    <definedName name="_xlnm._FilterDatabase" localSheetId="3" hidden="1">Лист4!$A$1:$C$397</definedName>
    <definedName name="_xlnm._FilterDatabase" localSheetId="6" hidden="1">утилизировать!$A$6:$T$20</definedName>
    <definedName name="_xlnm._FilterDatabase" localSheetId="2" hidden="1">Филиалы!$A$1:$Q$899</definedName>
    <definedName name="_xlnm.Print_Area" localSheetId="2">Филиалы!#REF!</definedName>
  </definedNames>
  <calcPr calcId="125725"/>
</workbook>
</file>

<file path=xl/calcChain.xml><?xml version="1.0" encoding="utf-8"?>
<calcChain xmlns="http://schemas.openxmlformats.org/spreadsheetml/2006/main">
  <c r="G19" i="21"/>
  <c r="G18"/>
  <c r="I18"/>
  <c r="J18"/>
  <c r="K18"/>
  <c r="L18"/>
  <c r="M18"/>
  <c r="N18"/>
  <c r="O18"/>
  <c r="P18"/>
  <c r="Q18"/>
  <c r="R18"/>
  <c r="S18"/>
  <c r="H18"/>
  <c r="G20" l="1"/>
  <c r="Q899" i="17"/>
  <c r="P899"/>
  <c r="O899"/>
  <c r="N899"/>
  <c r="M899"/>
  <c r="L899"/>
  <c r="K899"/>
  <c r="J899"/>
  <c r="I899"/>
  <c r="H899"/>
  <c r="G899"/>
  <c r="F899"/>
  <c r="E899"/>
  <c r="D899"/>
  <c r="B899"/>
  <c r="Q651"/>
  <c r="P651"/>
  <c r="O651"/>
  <c r="N651"/>
  <c r="M651"/>
  <c r="L651"/>
  <c r="K651"/>
  <c r="J651"/>
  <c r="I651"/>
  <c r="H651"/>
  <c r="G651"/>
  <c r="F651"/>
  <c r="E651"/>
  <c r="D651"/>
  <c r="B651"/>
  <c r="Q646"/>
  <c r="P646"/>
  <c r="O646"/>
  <c r="N646"/>
  <c r="M646"/>
  <c r="L646"/>
  <c r="K646"/>
  <c r="J646"/>
  <c r="I646"/>
  <c r="H646"/>
  <c r="G646"/>
  <c r="F646"/>
  <c r="E646"/>
  <c r="D646"/>
  <c r="B646"/>
  <c r="Q631"/>
  <c r="P631"/>
  <c r="O631"/>
  <c r="N631"/>
  <c r="M631"/>
  <c r="L631"/>
  <c r="K631"/>
  <c r="J631"/>
  <c r="I631"/>
  <c r="H631"/>
  <c r="G631"/>
  <c r="F631"/>
  <c r="E631"/>
  <c r="D631"/>
  <c r="B631"/>
  <c r="Q570"/>
  <c r="P570"/>
  <c r="O570"/>
  <c r="N570"/>
  <c r="M570"/>
  <c r="L570"/>
  <c r="K570"/>
  <c r="J570"/>
  <c r="I570"/>
  <c r="H570"/>
  <c r="G570"/>
  <c r="F570"/>
  <c r="E570"/>
  <c r="D570"/>
  <c r="B570"/>
  <c r="Q564"/>
  <c r="P564"/>
  <c r="O564"/>
  <c r="N564"/>
  <c r="M564"/>
  <c r="L564"/>
  <c r="K564"/>
  <c r="J564"/>
  <c r="I564"/>
  <c r="H564"/>
  <c r="G564"/>
  <c r="F564"/>
  <c r="E564"/>
  <c r="D564"/>
  <c r="B564"/>
  <c r="Q561"/>
  <c r="P561"/>
  <c r="O561"/>
  <c r="N561"/>
  <c r="M561"/>
  <c r="L561"/>
  <c r="K561"/>
  <c r="J561"/>
  <c r="I561"/>
  <c r="H561"/>
  <c r="G561"/>
  <c r="F561"/>
  <c r="E561"/>
  <c r="D561"/>
  <c r="B561"/>
  <c r="Q554"/>
  <c r="P554"/>
  <c r="O554"/>
  <c r="N554"/>
  <c r="M554"/>
  <c r="L554"/>
  <c r="K554"/>
  <c r="J554"/>
  <c r="I554"/>
  <c r="H554"/>
  <c r="G554"/>
  <c r="F554"/>
  <c r="E554"/>
  <c r="D554"/>
  <c r="B554"/>
  <c r="Q358"/>
  <c r="P358"/>
  <c r="O358"/>
  <c r="N358"/>
  <c r="M358"/>
  <c r="L358"/>
  <c r="K358"/>
  <c r="J358"/>
  <c r="I358"/>
  <c r="H358"/>
  <c r="G358"/>
  <c r="F358"/>
  <c r="E358"/>
  <c r="D358"/>
  <c r="B358"/>
  <c r="Q327"/>
  <c r="P327"/>
  <c r="O327"/>
  <c r="N327"/>
  <c r="M327"/>
  <c r="L327"/>
  <c r="K327"/>
  <c r="J327"/>
  <c r="I327"/>
  <c r="H327"/>
  <c r="G327"/>
  <c r="F327"/>
  <c r="E327"/>
  <c r="D327"/>
  <c r="B327"/>
  <c r="Q325"/>
  <c r="P325"/>
  <c r="O325"/>
  <c r="N325"/>
  <c r="M325"/>
  <c r="L325"/>
  <c r="K325"/>
  <c r="J325"/>
  <c r="I325"/>
  <c r="H325"/>
  <c r="G325"/>
  <c r="F325"/>
  <c r="E325"/>
  <c r="D325"/>
  <c r="B325"/>
  <c r="Q304"/>
  <c r="P304"/>
  <c r="O304"/>
  <c r="N304"/>
  <c r="M304"/>
  <c r="L304"/>
  <c r="K304"/>
  <c r="J304"/>
  <c r="I304"/>
  <c r="H304"/>
  <c r="G304"/>
  <c r="F304"/>
  <c r="E304"/>
  <c r="D304"/>
  <c r="B304"/>
  <c r="Q301"/>
  <c r="P301"/>
  <c r="O301"/>
  <c r="N301"/>
  <c r="M301"/>
  <c r="L301"/>
  <c r="K301"/>
  <c r="J301"/>
  <c r="I301"/>
  <c r="H301"/>
  <c r="G301"/>
  <c r="F301"/>
  <c r="E301"/>
  <c r="D301"/>
  <c r="B301"/>
  <c r="Q298"/>
  <c r="P298"/>
  <c r="O298"/>
  <c r="N298"/>
  <c r="M298"/>
  <c r="L298"/>
  <c r="K298"/>
  <c r="J298"/>
  <c r="I298"/>
  <c r="H298"/>
  <c r="G298"/>
  <c r="F298"/>
  <c r="E298"/>
  <c r="D298"/>
  <c r="B298"/>
  <c r="Q294"/>
  <c r="P294"/>
  <c r="O294"/>
  <c r="N294"/>
  <c r="M294"/>
  <c r="L294"/>
  <c r="K294"/>
  <c r="J294"/>
  <c r="I294"/>
  <c r="H294"/>
  <c r="G294"/>
  <c r="F294"/>
  <c r="E294"/>
  <c r="D294"/>
  <c r="B294"/>
  <c r="Q292"/>
  <c r="P292"/>
  <c r="O292"/>
  <c r="N292"/>
  <c r="M292"/>
  <c r="L292"/>
  <c r="K292"/>
  <c r="J292"/>
  <c r="I292"/>
  <c r="H292"/>
  <c r="G292"/>
  <c r="F292"/>
  <c r="E292"/>
  <c r="D292"/>
  <c r="B292"/>
  <c r="Q290"/>
  <c r="P290"/>
  <c r="O290"/>
  <c r="N290"/>
  <c r="M290"/>
  <c r="L290"/>
  <c r="K290"/>
  <c r="J290"/>
  <c r="I290"/>
  <c r="H290"/>
  <c r="G290"/>
  <c r="F290"/>
  <c r="E290"/>
  <c r="D290"/>
  <c r="B290"/>
  <c r="Q288"/>
  <c r="P288"/>
  <c r="O288"/>
  <c r="N288"/>
  <c r="M288"/>
  <c r="L288"/>
  <c r="K288"/>
  <c r="J288"/>
  <c r="I288"/>
  <c r="H288"/>
  <c r="G288"/>
  <c r="F288"/>
  <c r="E288"/>
  <c r="D288"/>
  <c r="B288"/>
  <c r="Q286"/>
  <c r="P286"/>
  <c r="O286"/>
  <c r="N286"/>
  <c r="M286"/>
  <c r="L286"/>
  <c r="K286"/>
  <c r="J286"/>
  <c r="I286"/>
  <c r="H286"/>
  <c r="G286"/>
  <c r="F286"/>
  <c r="E286"/>
  <c r="D286"/>
  <c r="B286"/>
  <c r="Q284"/>
  <c r="P284"/>
  <c r="O284"/>
  <c r="N284"/>
  <c r="M284"/>
  <c r="L284"/>
  <c r="K284"/>
  <c r="J284"/>
  <c r="I284"/>
  <c r="H284"/>
  <c r="G284"/>
  <c r="F284"/>
  <c r="E284"/>
  <c r="D284"/>
  <c r="B284"/>
  <c r="Q282"/>
  <c r="P282"/>
  <c r="O282"/>
  <c r="N282"/>
  <c r="M282"/>
  <c r="L282"/>
  <c r="K282"/>
  <c r="J282"/>
  <c r="I282"/>
  <c r="H282"/>
  <c r="G282"/>
  <c r="F282"/>
  <c r="E282"/>
  <c r="D282"/>
  <c r="B282"/>
  <c r="Q280"/>
  <c r="P280"/>
  <c r="O280"/>
  <c r="N280"/>
  <c r="M280"/>
  <c r="L280"/>
  <c r="K280"/>
  <c r="J280"/>
  <c r="I280"/>
  <c r="H280"/>
  <c r="G280"/>
  <c r="F280"/>
  <c r="E280"/>
  <c r="D280"/>
  <c r="B280"/>
  <c r="Q278"/>
  <c r="P278"/>
  <c r="O278"/>
  <c r="N278"/>
  <c r="M278"/>
  <c r="L278"/>
  <c r="K278"/>
  <c r="J278"/>
  <c r="I278"/>
  <c r="H278"/>
  <c r="G278"/>
  <c r="F278"/>
  <c r="E278"/>
  <c r="D278"/>
  <c r="B278"/>
  <c r="Q276"/>
  <c r="P276"/>
  <c r="O276"/>
  <c r="N276"/>
  <c r="M276"/>
  <c r="L276"/>
  <c r="K276"/>
  <c r="J276"/>
  <c r="I276"/>
  <c r="H276"/>
  <c r="G276"/>
  <c r="F276"/>
  <c r="E276"/>
  <c r="D276"/>
  <c r="B276"/>
</calcChain>
</file>

<file path=xl/sharedStrings.xml><?xml version="1.0" encoding="utf-8"?>
<sst xmlns="http://schemas.openxmlformats.org/spreadsheetml/2006/main" count="15472" uniqueCount="5406">
  <si>
    <t>Филиал</t>
  </si>
  <si>
    <t>Наименование ВЛ</t>
  </si>
  <si>
    <t>Пролеты ВЛ</t>
  </si>
  <si>
    <t>Примечание</t>
  </si>
  <si>
    <t>Расширяемый объем,
га</t>
  </si>
  <si>
    <t>Напряжение,
кВ</t>
  </si>
  <si>
    <t>Существующая ширина просеки,
 м</t>
  </si>
  <si>
    <t>Планируемая ширина просеки,
 м</t>
  </si>
  <si>
    <t>Сопутствующие работы
(объемы)</t>
  </si>
  <si>
    <t>Срок окончания работ</t>
  </si>
  <si>
    <t xml:space="preserve">Срок начала работ
</t>
  </si>
  <si>
    <t>Курскэнерго</t>
  </si>
  <si>
    <t>сентябрь</t>
  </si>
  <si>
    <t>июль</t>
  </si>
  <si>
    <t>ноябрь</t>
  </si>
  <si>
    <t>ТЭЦ-1-Западная №1</t>
  </si>
  <si>
    <t>ТЭЦ-1-Западная №2</t>
  </si>
  <si>
    <t>август</t>
  </si>
  <si>
    <t>июнь</t>
  </si>
  <si>
    <t>ТЭЦ-1-Садовая</t>
  </si>
  <si>
    <t>ТЭЦ-1-Счетмаш</t>
  </si>
  <si>
    <t>октябрь</t>
  </si>
  <si>
    <t>43-52</t>
  </si>
  <si>
    <t>Ясеньки-Меловое</t>
  </si>
  <si>
    <t>184-195</t>
  </si>
  <si>
    <t>Ястребовка-Мантурово</t>
  </si>
  <si>
    <t>май</t>
  </si>
  <si>
    <t>Брянскэнерго</t>
  </si>
  <si>
    <t>Усиление 150 поддерживающих подвесок (ПС-70=250шт). Установка ППУ=150шт.</t>
  </si>
  <si>
    <t>Замена 192  натяжных подвесок и 72 поддерживающих фарфоровых подвесок на стеклянные (ПС-70=2376шт)</t>
  </si>
  <si>
    <t>Замена 297 фарфоровых поддерживающих подвесок настеклянные (ПС-70=2673шт)</t>
  </si>
  <si>
    <t>Замена грозотроса ТК-50 в количестве 4,9км. Усиление 63 поддерживающих подвесок (ПС-70=98шт)</t>
  </si>
  <si>
    <t>Замена 1ж/б опоры СК22.1.Усиление 102 поддерживающих подвесок (ПС-70=150шт)</t>
  </si>
  <si>
    <t>Замена 12 натяжных  и 24 поддерживающих фарфоровых подвесок на стеклянные (ПС-70=324шт). Замена грозотроса ТК-50 в количестве 4,0 км</t>
  </si>
  <si>
    <t>Монтаж грозотроса ТК-50 в количестве 39,9км</t>
  </si>
  <si>
    <t>Усиление 420 поддерживающих подвесок (ПС-70=700шт). Установка ППУ=420шт.</t>
  </si>
  <si>
    <t>Замена 365 натяжных фарфоровых подвесок на стеклянные (ПС-70=1268шт)</t>
  </si>
  <si>
    <t>Тверьэнерго</t>
  </si>
  <si>
    <t>Белгородэнерго</t>
  </si>
  <si>
    <t>Воронежэнерго</t>
  </si>
  <si>
    <t>Липецкэнерго</t>
  </si>
  <si>
    <t>Ярэнерго</t>
  </si>
  <si>
    <t>6-23</t>
  </si>
  <si>
    <t>10</t>
  </si>
  <si>
    <t>4</t>
  </si>
  <si>
    <t>7</t>
  </si>
  <si>
    <t>7-10</t>
  </si>
  <si>
    <t>Замена изоляторов 384 шт. Восстановление диспетчерских наименований на 97 опорах</t>
  </si>
  <si>
    <t>Замена изоляторов 342 шт. Восстановление диспетчерских наименований на 48 опорах</t>
  </si>
  <si>
    <t>ВЛ 110кВ Н.Оскол - В.Покровка</t>
  </si>
  <si>
    <t>6-7,10-11,21-22,27-28,30-31,33-37,40-41,43-44,56-57,60-61,70-71,74-75,77-78,80-81,85-88,90-92,96-97,101-105,111-113,115-116,119-120,137-138,141-142,150-151,161-163,166-167,171-174,176-178,180-181,185-189,192-193,195-196</t>
  </si>
  <si>
    <t>ВЛ 110кВ Валуйки - Вейделевка</t>
  </si>
  <si>
    <t>3-4,30-32,47-52,63-64,73-75,80-83,87-88,90-92,99-100,105-107,116-117,119-121,129-130,134-137,140-141</t>
  </si>
  <si>
    <t>ВЛ 110кВ  Вейделевка - Айдар</t>
  </si>
  <si>
    <t>1-2,4-6,7-8,49-51,81-82,88-89,90-91,103-104,120-121,130-131,135-137,137-140,148-149,159-160,166-167,170-171,179-182,189-190,197-198,201-202,204-205,212-217</t>
  </si>
  <si>
    <t>ВЛ 110кВ  Алексеевка - Кр.Гвардия</t>
  </si>
  <si>
    <t>20-21,45-46,47-49,62-63,67-68,80-81,88-89,122-123,130-134</t>
  </si>
  <si>
    <t>ВЛ 110кВ  Кр.Гвардия - В.Покровка</t>
  </si>
  <si>
    <t>1-3,5-6,22-24,26-27,30-34,36-37,41-42,45-47,47-48,49-50,60-61,71-72,83-84,95-96,102-103,113-114,132-133,136-137</t>
  </si>
  <si>
    <t>ВЛ 35кВ  Оросительная - Уразово с отп. на ПС С/хоз Уразовский</t>
  </si>
  <si>
    <t>6-7,7-9,20-21,43-44,94-95,102-103,177-178,217-216,226-227,231-232,237-238,244-243,5-7,9-10,13-14,19-20,24-25,30-31,38-39,48-49,64-65,87-88</t>
  </si>
  <si>
    <t>ВЛ 35кВ Уточка - Б.Ивановка</t>
  </si>
  <si>
    <t>10-11,16-17,33-35,38-39,49-50,53-56,76-77,109-110,112-114</t>
  </si>
  <si>
    <t>ВЛ 35кВ Н.Оскол - Красное</t>
  </si>
  <si>
    <t>5-6,8-9,12-13,19-20,23-24,28-29,31-32,53-54,72-73,83-84,146-147,165-170,177-178,187-188,213-214,221-225</t>
  </si>
  <si>
    <t>ВЛ 35кВ В.Покровка - Камызино</t>
  </si>
  <si>
    <t>1-10,10-14,27-31,35-36,36-55,55-56,70-71,72-73,76-77,81-85,85-89,90-91,112-113,125-129,130-131,135-136-137,138-139</t>
  </si>
  <si>
    <t>ВЛ-110кВ Голофеевка-Коньшино</t>
  </si>
  <si>
    <t>10-11,14-18,55-57,66-70,73-74,75-76,78-79,80-91,93-94,145-147,150-153,173-177,194-196</t>
  </si>
  <si>
    <t>ВЛ-110кВ Скородное-Коньшино</t>
  </si>
  <si>
    <t>4-6,9-14,15-23,37-39,40-45,58-62,68-72,78-79</t>
  </si>
  <si>
    <t>ВЛ-110кВ Скородное-Короча</t>
  </si>
  <si>
    <t>7-8,31-32,41-42,42-48,71-73,120-129,132-133,138-139</t>
  </si>
  <si>
    <t>ВЛ-110кВ Ст.Оскол 500-Ст.Оскол 1</t>
  </si>
  <si>
    <t>23-26,42-45</t>
  </si>
  <si>
    <t>ВЛ-110кВ Губкин 330-Ст.Оскол 1 с отп.на ПС Журавлики 110</t>
  </si>
  <si>
    <t>17-26,80-81,99-101</t>
  </si>
  <si>
    <t>ВЛ-110кВ Голофеевка-Тяговая</t>
  </si>
  <si>
    <t>24-27,29-30,33-34,42-44,61-62,65-68,90-91,121-124,130-131,147-148,161-163,186-187,189-190,193-195,202-203,221-224,227-228,298-299,277-279,312-316</t>
  </si>
  <si>
    <t>ВЛ-35кВ Александровка-Подольхи</t>
  </si>
  <si>
    <t>9-11,17-18,21-28,115-120,106-107,121-123</t>
  </si>
  <si>
    <t>ВЛ-35кВ Александровка-Радьковка</t>
  </si>
  <si>
    <t>9-11,17-18,19-28,30-31,33-34,71-73,81-82,167-168,183-184</t>
  </si>
  <si>
    <t>ВЛ-35кВ Чернянка-Орлик</t>
  </si>
  <si>
    <t>8-9,14-15,19-41,47-48,61-62,69-72,83-84,97-101,123-124,126-130</t>
  </si>
  <si>
    <t>ВЛ-35кВАртельное- Ярское</t>
  </si>
  <si>
    <t>34-39,58-59,126-127,133-134,201-202,203-204</t>
  </si>
  <si>
    <t>ВЛ-35кВ Губкин-Северная</t>
  </si>
  <si>
    <t>34-36,46-55,60-63,64-66</t>
  </si>
  <si>
    <t>ВЛ-35кВ Губкин-ПС№3 Леб.рудник</t>
  </si>
  <si>
    <t>11-18</t>
  </si>
  <si>
    <t>ВЛ-35кВ Н.Оскол-В.Михайловка</t>
  </si>
  <si>
    <t>38-41,53-55,61-64,73-84,113-114</t>
  </si>
  <si>
    <t>ВЛ-35кВ Губкин-Западная №2</t>
  </si>
  <si>
    <t>27-74</t>
  </si>
  <si>
    <t>ВЛ-35кВ Короча -Анновка</t>
  </si>
  <si>
    <t>25-26,29-30,32-33,37-38,52-53,54-55,61-62,65-67,159-163,173-174,185-186,198-199,234-236,240-242</t>
  </si>
  <si>
    <t>5-15; 54-62;</t>
  </si>
  <si>
    <t>ВЛ-110кВ Белгород-Рудник ц1</t>
  </si>
  <si>
    <t>11-12; 13-14; 21-22; 33-34; 38-39; 43-44; 45-46; 49-50; 53-54; 58-59; 73-74; 94-95; 97-98; 103-104; 122-123; 128-129; 133-134; 137-138; 134-144; 146-147; 149-152; 168-170; 172-173; 181-182; 189-190.</t>
  </si>
  <si>
    <t>ВЛ-110кВ Белгород-Рудник ц2</t>
  </si>
  <si>
    <t>ВЛ-110кВ Грайворон-Кр.Яруга</t>
  </si>
  <si>
    <t>4-6; 15-16; 23-25; 31-32; 37-39; 42-43; 57-58; 66-67; 70-71; 73-74; 76-77; 78-79; 89-90; 94-95; 117-118; 124-125; 127-128; 146-147; 148-150; 155-156; 157-158; 170-171; 173-174</t>
  </si>
  <si>
    <t>ВЛ-110кВ Томаровка-Борисовка</t>
  </si>
  <si>
    <t>1-2,6-7,19-27,32-185</t>
  </si>
  <si>
    <t>ВЛ-110кВ Фрунзенская-Томаровка 1</t>
  </si>
  <si>
    <t>4-6,7-11,23-24,31-32,38-39,51-52,63-64</t>
  </si>
  <si>
    <t>ВЛ-110кВ Фрунзенская-Томаровка 2</t>
  </si>
  <si>
    <t>10-11,15-17,22-23,32-34,36-37,45-46,53-54</t>
  </si>
  <si>
    <t>ВЛ-110кВ Ракитное-Ивня</t>
  </si>
  <si>
    <t>12-13; 25-26; 49-50; 55-56; 63-64; 75-76; 108-109; 127-128; 143-144; 156-157; 176; 199-200; 209-210; 220-221; 248-249; 251; 262-263</t>
  </si>
  <si>
    <t>ВЛ-110кВ Борисовка-Грайворон</t>
  </si>
  <si>
    <t>10-11; 14-15; 16-19; 31-33; 34-35; 40-41; 44-45; 49-50; 51-52; 55-56; 62-63; 70-71; 89-90; 117-118; 123-124; 129-130; 132-133;141-142, 150-151; 153-154; 159-160; 167-168; 170-171; 184-185.</t>
  </si>
  <si>
    <t>ВЛ-110кВ Томаровка-Готня</t>
  </si>
  <si>
    <t>2-3; 6-7; 16-17; 21-22; 23-24; 25-27; 35-36; 43-44; 45-46; 55-56; 58-62; 65-66; 68-69; 71-72; 78-80; 91-92; 94-95; 102-103; 113-114; 123-124; 125-126; 131-132; 140-141; 151-154; 170-171; 175-176; 186-187; 188-189.</t>
  </si>
  <si>
    <t>ВЛ-110кВ Короча-Шеино</t>
  </si>
  <si>
    <t>5-8,11-12,16-17,19-20,29-30,36-38,44-46,58-59,62-65,68-69,78-79,93-94,</t>
  </si>
  <si>
    <t>ВЛ-35 Короча-Ивица №2 с отп на Алексееку</t>
  </si>
  <si>
    <t>14-15,23-25,42-45,53-54,63-73,89-90,95-102</t>
  </si>
  <si>
    <t>ВЛ-35 Короча-Ивица№1с отп. на Алексеевку</t>
  </si>
  <si>
    <t>ВЛ-35 Венгеровка-Завидовка с отп. на Мал</t>
  </si>
  <si>
    <t>6-8, 12-13, 28-29, 39-40, 66-67, 73-75, 76-79, 84-87, 89-90, 90-91, 119-120, 123-124</t>
  </si>
  <si>
    <t>ВЛ-35 Борисовка-Крюково</t>
  </si>
  <si>
    <t>3-4, 13-14, 19-20, 24-26, 39-40, 38-39, 48-49, 98-99, 100-110</t>
  </si>
  <si>
    <t>ВЛ 35 кВ Курасовка -Кочетовка</t>
  </si>
  <si>
    <t>17-19, 23-24, 36-37, 40-41, 43-44, 140-141, 59, 63-66, 76-77, 87-88, 112-113, 185-187</t>
  </si>
  <si>
    <t>ВЛ-35 Шебекино-Ржевка</t>
  </si>
  <si>
    <t>3-65;</t>
  </si>
  <si>
    <t>ВЛ-35 Шебекино-Н.Таволжанка</t>
  </si>
  <si>
    <t>2-86;</t>
  </si>
  <si>
    <t>ВЛ-35 Ракитное-Дмитриевка</t>
  </si>
  <si>
    <t>8-9, 45-46, 50-51, 174-177, 97-98, 109-110, 61, 65-66, 67-68, 78-79, 88-92, 132-133, 140-141, 154-155</t>
  </si>
  <si>
    <t>ВЛ-35 Таврово-Н.Деревня</t>
  </si>
  <si>
    <t>1-2, 20-29, 36-38, 39-41, 43-47, 54, 82-83, 85-86, 94,97</t>
  </si>
  <si>
    <t>ВЛ-35 Никольское-Н.Деревня</t>
  </si>
  <si>
    <t>28-29, 65-68, 119-122, 132-133, 70-71, 88-91, 94-95, 110-111, 115-117</t>
  </si>
  <si>
    <t>ВЛ-6 кВ  ПС Восточная Г-10</t>
  </si>
  <si>
    <t>23-28; 6/1-5/7;  6/2-6/13; 52-76; 64-8/8; 9/4-9/19</t>
  </si>
  <si>
    <t>ВЛ-6 кВ ПС Восточная Г-11</t>
  </si>
  <si>
    <t>13-20</t>
  </si>
  <si>
    <t>ВЛ-10 кВ ПС Стрелецкая Г-1</t>
  </si>
  <si>
    <t>34-39</t>
  </si>
  <si>
    <t>ВЛ-6 кВ ПС Белгород-110 Г-5   (РП-47-ТП-317)</t>
  </si>
  <si>
    <t>2-22</t>
  </si>
  <si>
    <t>ВЛ 6 кВ № 7 ПС Центральная</t>
  </si>
  <si>
    <t>41-42, 51-54</t>
  </si>
  <si>
    <t>ВЛ 6 кВ № 15 ПС Убля</t>
  </si>
  <si>
    <t>1/1-1/3, 3/17-3/18, 111-115</t>
  </si>
  <si>
    <t>ВЛ 6 кВ № 22 ПС Убля</t>
  </si>
  <si>
    <t>3/17-3/18, 79-81</t>
  </si>
  <si>
    <t>ВЛ 6 кВ № 7 ПС Пионерная</t>
  </si>
  <si>
    <t>4/1-4/14</t>
  </si>
  <si>
    <t>ВЛ 6 кВ № 12 ПС Пионерная</t>
  </si>
  <si>
    <t>45-50</t>
  </si>
  <si>
    <t>ВЛ 10 кВ № 5 ПС Голофеевка</t>
  </si>
  <si>
    <t xml:space="preserve"> 144-151</t>
  </si>
  <si>
    <t>ВЛ 10 кВ № 46 ПС Центральная</t>
  </si>
  <si>
    <t xml:space="preserve"> 3/9-3/11, 126-148</t>
  </si>
  <si>
    <t>ВЛ 10 кВ № 1 ПС Котово</t>
  </si>
  <si>
    <t xml:space="preserve"> 9/2-9/15, 44-59</t>
  </si>
  <si>
    <t>ВЛ 6 кВ № 12 ПС Федосеевка</t>
  </si>
  <si>
    <t xml:space="preserve"> 13/37-13/39, 31-33</t>
  </si>
  <si>
    <t>ВЛ 10 кВ № 1 ПС Северная</t>
  </si>
  <si>
    <t>18/15- 23/15, 131-140, 3/8-8/8</t>
  </si>
  <si>
    <t>апрель</t>
  </si>
  <si>
    <t>ВЛ 10 кВ № 10 ПС Северная</t>
  </si>
  <si>
    <t>140-145, 32/8-33/8</t>
  </si>
  <si>
    <t>ВЛ 10 кВ № 3 ПС Стрелецкая</t>
  </si>
  <si>
    <t>1/5-7/5, 59-66</t>
  </si>
  <si>
    <t>ВЛ 6 кВ № 2 ПС Витаминный Комбинат</t>
  </si>
  <si>
    <t>1-8, 45-56</t>
  </si>
  <si>
    <t xml:space="preserve">ВЛ 10 кВ № 3 ПС Беловская </t>
  </si>
  <si>
    <t>1/8-9/8, 100-102</t>
  </si>
  <si>
    <t xml:space="preserve">ВЛ 10 кВ № 5 ПС Беловская </t>
  </si>
  <si>
    <t>222-236</t>
  </si>
  <si>
    <t>ВЛ 6 кВ № 2 ПС Восточная</t>
  </si>
  <si>
    <t>18-30</t>
  </si>
  <si>
    <t>ВЛ 6 кВ № 14 ПС Восточная</t>
  </si>
  <si>
    <t>16-21, 30-41, 57-59</t>
  </si>
  <si>
    <t>ВЛ 10 кВ № 6 ПС Таврово</t>
  </si>
  <si>
    <t>93-130</t>
  </si>
  <si>
    <t>ВЛ 10 кВ № 1 ПС Беловское</t>
  </si>
  <si>
    <t>45-47, 57-61</t>
  </si>
  <si>
    <t>ВЛ 10 кВ № 6 ПС Беловское</t>
  </si>
  <si>
    <t>62- 71, 137-147.</t>
  </si>
  <si>
    <t>ВЛ 10 кВ № 4 ПС Беломестное</t>
  </si>
  <si>
    <t>3-15</t>
  </si>
  <si>
    <t>ВЛ 10 кВ № 2 ПС Северная</t>
  </si>
  <si>
    <t>9/4-17/4</t>
  </si>
  <si>
    <t>ВЛ 10 кВ № 2 ПС Стрелецкая</t>
  </si>
  <si>
    <t>24/2-30/2, 35/2-48/2</t>
  </si>
  <si>
    <t>ВЛ 10 кВ № 7 ПС Таврово</t>
  </si>
  <si>
    <t>55-67</t>
  </si>
  <si>
    <t>ВЛ 10 кВ № 8 ПС Таврово</t>
  </si>
  <si>
    <t>29-33, 44-51</t>
  </si>
  <si>
    <t>ВЛ 10 кВ № 5 ПС Шишино</t>
  </si>
  <si>
    <t>31-37, 65-69, 102-111</t>
  </si>
  <si>
    <t>ВЛ 10 кВ № 3 ПС Шишино</t>
  </si>
  <si>
    <t>8/11-20/11</t>
  </si>
  <si>
    <t>ВЛ-10 кВ №2 ПС Нечаевка</t>
  </si>
  <si>
    <t>1-2, 39-43, 43-49, 61-62, 95-96</t>
  </si>
  <si>
    <t>ВЛ-10 кВ №3 ПС Нечаевка</t>
  </si>
  <si>
    <t>90-101</t>
  </si>
  <si>
    <t>ВЛ-10 кВ №7 ПС Нечаевка</t>
  </si>
  <si>
    <t>8-16, 18-26, 28-30, 31-33-34</t>
  </si>
  <si>
    <t>ВЛ-10 кВ №2 ПС Никольское</t>
  </si>
  <si>
    <t>83-102</t>
  </si>
  <si>
    <t>ВЛ-10 кВ №3 ПС Никольское</t>
  </si>
  <si>
    <t>17-19, 34-39</t>
  </si>
  <si>
    <t>ВЛ-10 кВ №2 ПС Черемошное</t>
  </si>
  <si>
    <t>20-49</t>
  </si>
  <si>
    <t>ВЛ-10 кВ №7 ПС Черемошное</t>
  </si>
  <si>
    <t>20-73</t>
  </si>
  <si>
    <t>ВЛ-10 кВ №9 ПС Черемошное</t>
  </si>
  <si>
    <t>128 - 145, 100-104, 90 -91, 88 -89, 80-85</t>
  </si>
  <si>
    <t>ВЛ-10 кВ №1 РП Комсомолец</t>
  </si>
  <si>
    <t>3-7,9-14,21-24</t>
  </si>
  <si>
    <t>ВЛ-10 кВ №2 РП Комсомолец</t>
  </si>
  <si>
    <t>7-10,11-13,18-23,28-29</t>
  </si>
  <si>
    <t>ВЛ-10 кВ №1 ПС Западная</t>
  </si>
  <si>
    <t>237-238,233 - 234, 214 - 217, 211 - 212, 207 - 209, 205 -206, 196 -203, 190 -191, 182 -184, 176-178, 161-174, 141 - 142, 136-137, 117( 40-25, 45 - 50)</t>
  </si>
  <si>
    <t>ВЛ-10 кВ №4 ПС Бессоновка</t>
  </si>
  <si>
    <t>7/1 - 7/7, 107-110, 68-72, 2/1 - 2/3, 47-50, 79 -83, 14 -15</t>
  </si>
  <si>
    <t>ВЛ-10 кВ №10 ПС Октябрьская</t>
  </si>
  <si>
    <t>14-15,56-57,89-94,</t>
  </si>
  <si>
    <t>ВЛ-10 кВ №3 ПС Октябрьская</t>
  </si>
  <si>
    <t>28-30,59-60,117-125,</t>
  </si>
  <si>
    <t xml:space="preserve">ВЛ 6 кВ №8 ПС Восточная </t>
  </si>
  <si>
    <t>№14-25, №3/24-3/41, №4/7-4/9, №41-46, №31-33.</t>
  </si>
  <si>
    <t>ВЛ 6 кВ от ЗТП 11 до КТП 129</t>
  </si>
  <si>
    <t>№17-19, № 36-40.</t>
  </si>
  <si>
    <t>ВЛ 6 кВ №11 ПС Лебеди</t>
  </si>
  <si>
    <t>№132-135, №139-155</t>
  </si>
  <si>
    <t>ВЛ 10 кВ № 10 ПС Скородное</t>
  </si>
  <si>
    <t>№2/15--2/20, №2/46-2/51, №12/7-12/51, 35/8-5/14.</t>
  </si>
  <si>
    <t>№42-51, №68-73, №109-11, №113-114, №1/3-1/4, № 6/2-6/3.</t>
  </si>
  <si>
    <t>ВЛ 10 кВ №4 ПС Б.Дворы</t>
  </si>
  <si>
    <t>№41-47.</t>
  </si>
  <si>
    <t>ВЛ 10 кВ № 7 ПС Б.Дворы</t>
  </si>
  <si>
    <t>ВЛ 10 кВ №2 ПС Б.Дворы</t>
  </si>
  <si>
    <t>№5/34-5/36, №5/37-5/49, №5/50-5/52, №7/19-7/21, №7/35-7-7/37, №7/38-7/45, №7/47-7/50, №9/7-9/9, № 15/11-15/55.</t>
  </si>
  <si>
    <t>март</t>
  </si>
  <si>
    <t>ВЛ-10 кВ №1 ПС М.Пристань</t>
  </si>
  <si>
    <t>17-20,53-57,110-134,7/11-7/13.</t>
  </si>
  <si>
    <t>ВЛ-10 кВ №2 ПС М.Пристань</t>
  </si>
  <si>
    <t>10-15,20-24,36-38,53-56,61-63,69-78,84-86,90-91,101-103,109-110,95-6/1.</t>
  </si>
  <si>
    <t>ВЛ-10 кВ №2 ПС Белянка</t>
  </si>
  <si>
    <t>4-29,33-38,1/1-1/2,54-60,63-66,74-75,81-89,91-96,106-118.</t>
  </si>
  <si>
    <t>ВЛ-10 кВ 4 ПС Белянка</t>
  </si>
  <si>
    <t>3-14,24-27,1/1-1/3,4/8-4/9.</t>
  </si>
  <si>
    <t>ВЛ-10 кВ №5 ПС Водохранилище</t>
  </si>
  <si>
    <t>18-19,25-26,27-28,30-31,8-1/1,2/6-2/9,3/1-3/2,3/4-3/9,3/12-3/15,3/18-3/20,30-7/3.</t>
  </si>
  <si>
    <t>ВЛ-10 кВ №3 ПС Белянка</t>
  </si>
  <si>
    <t>2/2-2/4,42-43,45-46,70-72,60-73.</t>
  </si>
  <si>
    <t>ВЛ-10 кВ №6 ПС Белянка</t>
  </si>
  <si>
    <t>8-12,27-29,99-100,117-120,142-160,179-183,29-30,36-43,46-48,54-58.</t>
  </si>
  <si>
    <t>ВЛ-10 кВ №6 ПС Ржевка</t>
  </si>
  <si>
    <t>7-8,35-38,95-96,100-101,111-112,114-115,124-126,130-148,152-154,174-176,192-204.</t>
  </si>
  <si>
    <t>ВЛ-10 кВ №7 ПС Стариково</t>
  </si>
  <si>
    <t>1-4,23-29,33-34,40-49,53-53-54,58-60,84-85,90-91,97-100,127-128,134-135,138-140,141-143,145-150,152-161,6/4-6/6,188-189,191-192,204-210,8/2-8/3.</t>
  </si>
  <si>
    <t>ВЛ-10 кВ №6 ПС В.Михайловка</t>
  </si>
  <si>
    <t>9-16,4/122-4/124,9-17,4/30-4/68,94-100</t>
  </si>
  <si>
    <t>ВЛ-10 кВ №4 ПС В.Михайловка</t>
  </si>
  <si>
    <t>5/1-5/17,55-63,57-59,5/22-5/23,64-68,233-235</t>
  </si>
  <si>
    <t>Замена переходов : оп. 12-13 один переход 40 т.руб.</t>
  </si>
  <si>
    <t>ВЛ-10 кВ №3 ПС В.Михайловка</t>
  </si>
  <si>
    <t>39-43,127-138,140-155</t>
  </si>
  <si>
    <t>ВЛ-10 кВ №3 ПС Ярское</t>
  </si>
  <si>
    <t>149-150,10-15</t>
  </si>
  <si>
    <t>ВЛ-10 кВ №2 ПС Ярское</t>
  </si>
  <si>
    <t>27-30,1/3-1/21,3/41-3/47</t>
  </si>
  <si>
    <t>ВЛ-10 кВ №1 ПС Слоновка</t>
  </si>
  <si>
    <t>156-190,73-93,107-110,173-187</t>
  </si>
  <si>
    <t>Замена переходов : оп. 53-54,135-136 два перехода 80 т.руб.</t>
  </si>
  <si>
    <t>ВЛ-10 кВ №7 ПС Серебрянка</t>
  </si>
  <si>
    <t>11-14,26-44,14/27-14/36,8/4-8/6</t>
  </si>
  <si>
    <t xml:space="preserve"> Замена переходов : оп.8/42, 99-100, два перехода 80 т.руб</t>
  </si>
  <si>
    <t>ВЛ-10 кВ №8 ПС Серебрянка</t>
  </si>
  <si>
    <t>2/172-2/173,4/6-4/9,2/208-2/212,184-186,9-13,2/102-2/103,2/161-2/163,2/167-2/170</t>
  </si>
  <si>
    <t>ВЛ-10 кВ №9 ПС Серебрянка</t>
  </si>
  <si>
    <t>10-14,86-96,128-192,2/63-2/64,2/69-2/70,2/76-2/77</t>
  </si>
  <si>
    <t>ВЛ-10 кВ №4 ПС Серебрянка</t>
  </si>
  <si>
    <t>1/8-5/1,175-190</t>
  </si>
  <si>
    <t>ВЛ-10 кВ №1 ПС Б.Ивановка</t>
  </si>
  <si>
    <t>8/94-8/95,21/11-21/28,21/30-21/36,9-10,17-22,6/6-6/7,2/8-2/9,8/2-8/5,8/41-8/42</t>
  </si>
  <si>
    <t>ВЛ-10 кВ №2 ПС Б.Ивановка</t>
  </si>
  <si>
    <t>2-3,20-21,26-26,55-57,58-66,67-71,84-86,9/15-9/16,11/33-11/38</t>
  </si>
  <si>
    <t>ВЛ-10 кВ №7 ПС Б.Ивановка</t>
  </si>
  <si>
    <t>17-18,20-23,49-59,5/3-5/6,5/8-5/9</t>
  </si>
  <si>
    <t>ВЛ-10 кВ №29 ПС Н.Оскол</t>
  </si>
  <si>
    <t>225-226,253-254,11-18,73-77,103-104,106-112,88-91,201-202</t>
  </si>
  <si>
    <t>Замена переходов: оп. 12/1-12/2-12/3 два перехода 80 т.руб</t>
  </si>
  <si>
    <t>ВЛ-10 кВ №17 ПС Н.Оскол</t>
  </si>
  <si>
    <t>8-9,35-36,47-57,145-146,149-150</t>
  </si>
  <si>
    <t>Замена переходов: оп. 105-106-107 два перехода 80 т.руб</t>
  </si>
  <si>
    <t>ВЛ-10 кВ №35 ПС Н.Оскол</t>
  </si>
  <si>
    <t>159-168,187-189,8-9,35-36,45-46,116-121,126-127,136-140,146-147</t>
  </si>
  <si>
    <t>ВЛ-10 кВ №19 ПС Н.Оскол</t>
  </si>
  <si>
    <t>33-46,222-231,161-162,1/7-1/11</t>
  </si>
  <si>
    <t>ВЛ-10 кВ №27 ПС Н.Оскол</t>
  </si>
  <si>
    <t>24-29,30-49,50-51,89-90,130-132,148-150</t>
  </si>
  <si>
    <t>ВЛ-10 кВ №21 ПС Н.Оскол</t>
  </si>
  <si>
    <t>54-60,170-179,5/1-5/12,80-100</t>
  </si>
  <si>
    <t>ВЛ-10 кВ №11 ПС Н.Оскол</t>
  </si>
  <si>
    <t>178-180,157-177,96-116</t>
  </si>
  <si>
    <t>ВЛ 10 кВ №21 ПС  Короча</t>
  </si>
  <si>
    <t>60-63,64-77,23-25,6/20-6/70</t>
  </si>
  <si>
    <t>ВЛ 10 кВ №8 ПС  Короча</t>
  </si>
  <si>
    <t>39-48</t>
  </si>
  <si>
    <t>по всей длине ВЛ</t>
  </si>
  <si>
    <t>ВЛ 10 кВ №18 ПС Короча</t>
  </si>
  <si>
    <t>18-50</t>
  </si>
  <si>
    <t>ВЛ 10 кВ №5 ПС Алексеевка</t>
  </si>
  <si>
    <t>43-46,65-71</t>
  </si>
  <si>
    <t>ВЛ 10 кВ №1 ПС Алексеевка</t>
  </si>
  <si>
    <t>80-112</t>
  </si>
  <si>
    <t>ВЛ 0,4 кВ  от ТП 1-14 ПС Анновка</t>
  </si>
  <si>
    <t>ВЛ 0,4 кВ  от ТП 1-01 ПС Ивица</t>
  </si>
  <si>
    <t>ВЛ 10 кВ №2 ПС Анновка</t>
  </si>
  <si>
    <t>1-30</t>
  </si>
  <si>
    <t>102-110</t>
  </si>
  <si>
    <t>12-40,2/1-2/4,87-89,4/32-4/36,4/97-4/100</t>
  </si>
  <si>
    <t>77-82,99-109,4/18-4/28,193-226,6/10-6/14</t>
  </si>
  <si>
    <t>Центральная-Хпмечи (вос и Зап)</t>
  </si>
  <si>
    <t>30-68, 71-72, 77-85, 107-108, 111-116, 132-158, 160-170, 171-182, 184-222.</t>
  </si>
  <si>
    <t>Май</t>
  </si>
  <si>
    <t>Ноябрь</t>
  </si>
  <si>
    <t>Цементная-Березовсакя</t>
  </si>
  <si>
    <t xml:space="preserve">30-68, 71-72, 77-85, 107-108, 111-116, 132-158, 160-170, 171-182, 184-222, , </t>
  </si>
  <si>
    <t>Февраль</t>
  </si>
  <si>
    <t>Июнь</t>
  </si>
  <si>
    <t>Брянская-Жуковская 1,2</t>
  </si>
  <si>
    <t>Август</t>
  </si>
  <si>
    <t>Новобрянская-Десна 2</t>
  </si>
  <si>
    <t>27-43,</t>
  </si>
  <si>
    <t>Июль</t>
  </si>
  <si>
    <t>Трубчевск-Погар</t>
  </si>
  <si>
    <t>107-126,146-149, 152-155,170-182,190-197</t>
  </si>
  <si>
    <t>Январь</t>
  </si>
  <si>
    <t>Найтоповичи-Сураж №1,2 с отп на ПС Юбилейная</t>
  </si>
  <si>
    <t>№1 3-4,12-21,24-25,39-42,45-46, 88-104,110-119, №2 3-4, 21-22, 24-25, 76-77, 102-109, 157-159, 160-163, 165-167, 170-178.</t>
  </si>
  <si>
    <t>Апрель</t>
  </si>
  <si>
    <t>Залинейная -Водоочистная</t>
  </si>
  <si>
    <t>БРЭС-Цементная</t>
  </si>
  <si>
    <t>Октябрь</t>
  </si>
  <si>
    <t>Новодроков-Крутояр</t>
  </si>
  <si>
    <t>42-48,69-70, 100-101, 11-112, 120-128</t>
  </si>
  <si>
    <t>БРЭС-Пальцо</t>
  </si>
  <si>
    <t>5-7, 15-17, 37-38, 54-59, 64-65, 68-69, 86-92, 98-100</t>
  </si>
  <si>
    <t>Сентябрь</t>
  </si>
  <si>
    <t>Юбилейная -Мглин</t>
  </si>
  <si>
    <t>12-21,40-43,60-66, 73-79,81-85,87-94,107-113, отп. 9-16</t>
  </si>
  <si>
    <t>Декабрь</t>
  </si>
  <si>
    <t>БРЭС-Тёплое</t>
  </si>
  <si>
    <t>33-34, 35-85, 101-112, 87-115, 124-125, 136-151.</t>
  </si>
  <si>
    <t xml:space="preserve"> ф.1002 ПС Валуец</t>
  </si>
  <si>
    <t>51-151</t>
  </si>
  <si>
    <t>Март</t>
  </si>
  <si>
    <t>ф.1004 ПС Трубчевс</t>
  </si>
  <si>
    <t>1-56, 1/144-149/144, 1/132-63/132, 1/187-42/187</t>
  </si>
  <si>
    <t>ф.1010 ПС Суземка</t>
  </si>
  <si>
    <t>56-67, 67-161, 182-208, 9.12-9.79, 24-29</t>
  </si>
  <si>
    <t>ф.1001 ПС Кокоревка</t>
  </si>
  <si>
    <t>83-260</t>
  </si>
  <si>
    <t>ф. Дорожово ПС Сельцо</t>
  </si>
  <si>
    <t>1-54, 70-92</t>
  </si>
  <si>
    <t>ф.103 ПС Климово</t>
  </si>
  <si>
    <t xml:space="preserve">10-15, 52-57, 96-98, 98-102, 102-113, 113-119, 120-121, 156-158, 158-160, 160-163, 163-165, 1/208-4/208, 5/208-21/208, 21/208-24/208, 52/208-54/208, 54/208-62/208, 35/107-36/107, 113/208-116/208, 130/208-135/208, 143/208-158/208, 167/208-169/208, 167-169, 169-170, 266-267, 325-328 </t>
  </si>
  <si>
    <t>ф.1009 ПС Теплое</t>
  </si>
  <si>
    <t>7.4-7.114</t>
  </si>
  <si>
    <t>ф.106 ПС Смолевичи</t>
  </si>
  <si>
    <t>15-16, 18-50, 3/145-4/145, 73-76, 17/151-21/151, 13/142-15/142, 37/151-52/151, 10/148-12/148, 114-178, 207-209, 197-201, 4/297-5/297, 1/152-5/152, 217-220, 235-238, 252-256, 1/346-2/346, 11/297-67/297, 3/7-4/7, 81/297-144/297</t>
  </si>
  <si>
    <t>ф.104 ПС Вышков</t>
  </si>
  <si>
    <t>4-41, 42-120, 131/16-148-16</t>
  </si>
  <si>
    <t>ф.608 ПС Юбилейная</t>
  </si>
  <si>
    <t>7-60, 12/23-70/23</t>
  </si>
  <si>
    <t>ф.608 ПС Тембр</t>
  </si>
  <si>
    <t>4-76, 2/3-75/3, 10/187-17/187, 30/115-57/115, 2-/118-76/118, 4/312-10/312- 9/116, 56/119-79/119, 2/112-11/122, 24/122-26/122, 7/216-17/216, 1/114-23/114, 68/216-110/216, 1/111-9/111</t>
  </si>
  <si>
    <t>ф.621 ПС Карачевская</t>
  </si>
  <si>
    <t>21-48, 2/70-2/100</t>
  </si>
  <si>
    <t>ф.608 ПС Аксинино</t>
  </si>
  <si>
    <t>204-271, 315-337</t>
  </si>
  <si>
    <t>ф.601 ПС ТЭЦ</t>
  </si>
  <si>
    <t xml:space="preserve">66-71, 86-92, 128-150, 197-234, 255-257, 5/219-8/219, 29/211-32/211, 61/211-78/211, 2/214-12/214, 15/214-22/214, 118/211-130/211, 149/211-154/211, </t>
  </si>
  <si>
    <t>ф.604 ПС Новозыбков</t>
  </si>
  <si>
    <t>46-57, 75-85, 91-98, 142-143</t>
  </si>
  <si>
    <t>ф.624 ПС Пальцо</t>
  </si>
  <si>
    <t>58-180, 143-1.21, 1.34-1.77, 203-230, 235-255, 265-284</t>
  </si>
  <si>
    <t>вл 0,4кв от тп № 4-7</t>
  </si>
  <si>
    <t>1-34</t>
  </si>
  <si>
    <t>вл 0,4кв от тп № 4-8</t>
  </si>
  <si>
    <t>1-158</t>
  </si>
  <si>
    <t>вл 0,4кв от тп № 4-9</t>
  </si>
  <si>
    <t>1-99</t>
  </si>
  <si>
    <t>вл 0,4кв от тп № 4-6</t>
  </si>
  <si>
    <t>1-124</t>
  </si>
  <si>
    <t>ВЛ 10-1 ПС Юбилейная</t>
  </si>
  <si>
    <t>оп№15-300</t>
  </si>
  <si>
    <t>ВЛ 6-3 ПС 24</t>
  </si>
  <si>
    <t>оп №60-85</t>
  </si>
  <si>
    <t xml:space="preserve">ВЛ 10-5  ПС 31 </t>
  </si>
  <si>
    <t>оп №45-57</t>
  </si>
  <si>
    <t>ВЛ 10-6 ПС 31</t>
  </si>
  <si>
    <t>оп№39-67</t>
  </si>
  <si>
    <t>ВЛ 10-1 ПС Р.Хава</t>
  </si>
  <si>
    <t>оп№3-71</t>
  </si>
  <si>
    <t>февраль</t>
  </si>
  <si>
    <t>ВЛ 10-2 ПС Р.Хава</t>
  </si>
  <si>
    <t>оп№20147</t>
  </si>
  <si>
    <t>ВЛ-10-3 ПС Рамонь-2</t>
  </si>
  <si>
    <t>оп.№: 67-93, 32-46</t>
  </si>
  <si>
    <t>Высота падения боковых деревьев пересекает охранную зону ЛЕП</t>
  </si>
  <si>
    <t>ВЛ-10-4 ПС Рамонь-2</t>
  </si>
  <si>
    <t>оп.№: 31-50, 80-86</t>
  </si>
  <si>
    <t>ВЛ-6-2 ПС Рамонь-1</t>
  </si>
  <si>
    <t>оп.№: 2-107</t>
  </si>
  <si>
    <t>ВЛ-10-6 ПС Рамонь-1</t>
  </si>
  <si>
    <t>оп.№: 151-199</t>
  </si>
  <si>
    <t>ВЛ-10-2 ПС Землянск</t>
  </si>
  <si>
    <t>оп.№: 52-56, 70-72, 80-86, 190-191, 272-273,283,284</t>
  </si>
  <si>
    <t>ВЛ-10-1 ПС Н-Животинное</t>
  </si>
  <si>
    <t>оп.№: 40-78, 450-465,496-512</t>
  </si>
  <si>
    <t>ВЛ-10-4 ПС Н.Животинное</t>
  </si>
  <si>
    <t>оп.№: 53-81, 179-204</t>
  </si>
  <si>
    <t>ВЛ-10-5 ПС Н.Животинное</t>
  </si>
  <si>
    <t>оп.№: 127-192</t>
  </si>
  <si>
    <t xml:space="preserve">ВЛ-10-5 ПС Березовка </t>
  </si>
  <si>
    <t>оп.№: 69-158</t>
  </si>
  <si>
    <t>ВЛ-10-4 ПС Ступино</t>
  </si>
  <si>
    <t>оп.№: 31-102</t>
  </si>
  <si>
    <t>ВЛ-0,4-1,2 ТП-6-3 ПС Землянск</t>
  </si>
  <si>
    <t>1-21, 1-35</t>
  </si>
  <si>
    <t>ВЛ-0,4-1,2,3 ТП-6-4  ПС Землянск</t>
  </si>
  <si>
    <t>1-9, 1-20, 1-24</t>
  </si>
  <si>
    <t>ВЛ -0,4-1,2 ТП-6-9 ПС Землянск</t>
  </si>
  <si>
    <t>1-22, 1-40</t>
  </si>
  <si>
    <t>ВЛ-0,4-1 от ТП-4/11 ПС Липовка</t>
  </si>
  <si>
    <t>4-10</t>
  </si>
  <si>
    <t>ВЛ-0,4-1 от ТП-2/15 ПС Мечетка</t>
  </si>
  <si>
    <t>14-19, оп.  4-9 отп. от оп.7</t>
  </si>
  <si>
    <t>ВЛ 10 -4 ПС Юдановка</t>
  </si>
  <si>
    <t>77-97</t>
  </si>
  <si>
    <t>ВЛ 10 кВ № 1 ПС Подколодновка</t>
  </si>
  <si>
    <t>оп№13-39</t>
  </si>
  <si>
    <t>5м</t>
  </si>
  <si>
    <t>15м</t>
  </si>
  <si>
    <t>ВЛ проходит в лесопосадке . Высота боковых деревьев превышает охранную зону ЛЭП.</t>
  </si>
  <si>
    <t xml:space="preserve">ВЛ10 №9 ПС Третьяки </t>
  </si>
  <si>
    <t>отп.10 оп.42-60; отп.7 оп.51-81</t>
  </si>
  <si>
    <t>Высота падения боковых деревьев пересекает охранную зону ЛЕП, кустарниковая поросль</t>
  </si>
  <si>
    <t xml:space="preserve">ВЛ10 №4 ПСМакашевка </t>
  </si>
  <si>
    <t>35-84, отп. от оп.118 оп.17-30</t>
  </si>
  <si>
    <t xml:space="preserve">ВЛ10 №5 ПС Миролюбие </t>
  </si>
  <si>
    <t>8-15,25-34</t>
  </si>
  <si>
    <t xml:space="preserve">ВЛ10 №8 ПС Танцырей </t>
  </si>
  <si>
    <t>21-114</t>
  </si>
  <si>
    <t>ВЛ-10 №7 ПС Нижний-Кисляй  110/10</t>
  </si>
  <si>
    <t>оп.№7-15,21-24 от ЛР 7-2,1-19 ОВЛ к КТП №712 оп №14-18</t>
  </si>
  <si>
    <t>ВЛ-10 №6 ПС Нижний-Кисляй  110/10</t>
  </si>
  <si>
    <t>оп.№6-28</t>
  </si>
  <si>
    <t>ВЛ-04 №4 КТП-706 ПС Нижний Кисляй</t>
  </si>
  <si>
    <t>оп.№2-45</t>
  </si>
  <si>
    <t>ВЛ-04 №2 КТП -708 ПС Нижний Кисляй</t>
  </si>
  <si>
    <t>оп.№1-35</t>
  </si>
  <si>
    <t>ВЛ-04 №2 КТП-601 ПС Нижний Кисляй</t>
  </si>
  <si>
    <t>оп.№1-86</t>
  </si>
  <si>
    <t>ВЛ-04 №1 КТП-601А ПС Нижний Кисляй</t>
  </si>
  <si>
    <t>оп.№2-72</t>
  </si>
  <si>
    <t>ВЛ-10 кВ от №6 ПС Листопадовка</t>
  </si>
  <si>
    <t>пролеты ВЛ № 6-18</t>
  </si>
  <si>
    <t>Вырубка отдельно стоящих  деревьев,поросли</t>
  </si>
  <si>
    <t>ВЛ 10 кВ №8 ПС Листопадовка</t>
  </si>
  <si>
    <t>пролеты ВЛ № 110-130</t>
  </si>
  <si>
    <t>ВЛ 0,4 кВ Ф№1 КТП 1/12 ПС Листопадовка</t>
  </si>
  <si>
    <t>пролеты ВЛ № 4-10</t>
  </si>
  <si>
    <t>Вырубка отдельно стоящих  деревьев.Расширение невозможно, проходит вблизи домов</t>
  </si>
  <si>
    <t>ВЛ 10 кВ №2 ПС М. Грибановка</t>
  </si>
  <si>
    <t>пролеты ВЛ № 111-141</t>
  </si>
  <si>
    <t>Лесополоса,поросль, ветви деревьев</t>
  </si>
  <si>
    <t>ВЛ 10 кВ №4 ПС Н. Карачан</t>
  </si>
  <si>
    <t>пролеты ВЛ № 36-50</t>
  </si>
  <si>
    <t>ВЛ проходит по территории кладбища, расширение невозможно. Вырубка отдельно стоящих деревьев</t>
  </si>
  <si>
    <t>ВЛ 0,4 кВ Ф№1 КТП 4/20 ПС Н. Карачан</t>
  </si>
  <si>
    <t>пролеты ВЛ № 2-10</t>
  </si>
  <si>
    <t>Вырубка отдельно стоящих  деревьев, поросли.</t>
  </si>
  <si>
    <t>ВЛ-0,4-2 ЗТП 310  п/с Калач-2</t>
  </si>
  <si>
    <t>1-50</t>
  </si>
  <si>
    <t>Бытовые  насаждения</t>
  </si>
  <si>
    <t>ВЛ-0,4-2 КТП 104 п/с Калач-2</t>
  </si>
  <si>
    <t>1-38</t>
  </si>
  <si>
    <t>ВЛ-0,4-1,2,3 КТП 1311  п/с Калач-1</t>
  </si>
  <si>
    <t>1-27,1-15,1-16</t>
  </si>
  <si>
    <t>ВЛ-0,4-1,2 КТП 103  п/с Большевик</t>
  </si>
  <si>
    <t>1-12,1-17</t>
  </si>
  <si>
    <t>ВЛ-0,4-3 КТП 303  п/с Большевик</t>
  </si>
  <si>
    <t>1-14,1-13 ОВЛ-1</t>
  </si>
  <si>
    <t>ВЛ-10-3  п/с Калач-2 от ЗТП 306 ОВЛ-10 на КТП 307</t>
  </si>
  <si>
    <t>1-24</t>
  </si>
  <si>
    <t>Деревья</t>
  </si>
  <si>
    <t>ВЛ 10 кВ №1 ПС Калачеевская</t>
  </si>
  <si>
    <t>80-132</t>
  </si>
  <si>
    <t>Лесополоса</t>
  </si>
  <si>
    <t>ВЛ 10 кВ №1 ПС Калач-1</t>
  </si>
  <si>
    <t>2-16</t>
  </si>
  <si>
    <t>ВЛ 10 кВ №4 ПС Калач-1</t>
  </si>
  <si>
    <t>104-132</t>
  </si>
  <si>
    <t>Лесной массив</t>
  </si>
  <si>
    <t>22-34</t>
  </si>
  <si>
    <t>ВЛ 10 кВ №7 ПС Калач-2</t>
  </si>
  <si>
    <t>30-52</t>
  </si>
  <si>
    <t>ВЛ 10 кВ №6 ПС Большевик</t>
  </si>
  <si>
    <t>21-47</t>
  </si>
  <si>
    <t>декабрь</t>
  </si>
  <si>
    <t>ВЛ 10 №5 ПС Манино</t>
  </si>
  <si>
    <t>60-80</t>
  </si>
  <si>
    <t>ВЛ 10 кВ №5 ПС Попасное</t>
  </si>
  <si>
    <t>5-22</t>
  </si>
  <si>
    <t>3-4</t>
  </si>
  <si>
    <t>7-8</t>
  </si>
  <si>
    <t>ВЛ 10 кВ №5 ПС Н.Меловатка</t>
  </si>
  <si>
    <t>12-13,17-19,46-47,57-73,92-94,100-102,111-112</t>
  </si>
  <si>
    <t>10-15</t>
  </si>
  <si>
    <t>ВЛ 10 кВ №3 ПС Н.Меловатка</t>
  </si>
  <si>
    <t>60-75,200-205,230-231,239-241</t>
  </si>
  <si>
    <t>ВЛ 10 кВ №5 ПС Семеновка</t>
  </si>
  <si>
    <t>63-65,149-151,224-225,381-332,382-390,400-403</t>
  </si>
  <si>
    <t>ВЛ-0,4кВ от КТП 3-03 ПС Журавка</t>
  </si>
  <si>
    <t>ВЛ-0,4-1 от КТП 3-03 оп.1-26. отп№ 1 оп.1-40. отп№ 2 оп.1-5,ВЛ-0,4-2 от КТП 3-03 оп.1-24.отп №1 оп.1-4</t>
  </si>
  <si>
    <t xml:space="preserve">при реконструкции </t>
  </si>
  <si>
    <t>ВЛ-10-1кВ от ПС Кантемировка</t>
  </si>
  <si>
    <t>120-128,188-204</t>
  </si>
  <si>
    <t>при реконструкции</t>
  </si>
  <si>
    <t>ВЛ-0,4кВ 1 от КТП 61-14 ПС Куликовка</t>
  </si>
  <si>
    <t>оп. 1-17</t>
  </si>
  <si>
    <t>ВЛ-0,4кВ 2 от КТП 61-15 ПС Куликовка</t>
  </si>
  <si>
    <t>оп.3-28</t>
  </si>
  <si>
    <t>ВЛ-0,4кВ 1 от КТП 62-04 ПС Куликовка</t>
  </si>
  <si>
    <t>оп.11-18.26-31</t>
  </si>
  <si>
    <t>ВЛ-0,4кВ 2 от КТП 62-04 ПС Куликовка</t>
  </si>
  <si>
    <t>оп.1-14</t>
  </si>
  <si>
    <t>ВЛ-0,4кВ 3 от КТП 62-04 ПС Куликовка</t>
  </si>
  <si>
    <t>оп.1-15</t>
  </si>
  <si>
    <t>ВЛ-0,4кВ 1- от КТП 62-02 ПС Куликовка</t>
  </si>
  <si>
    <t>оп.1-35</t>
  </si>
  <si>
    <t>ВЛ-0,4кВ 2- от КТП 62-05 ПС Куликовка</t>
  </si>
  <si>
    <t>оп.12-40</t>
  </si>
  <si>
    <t>ВЛ-0,4кВ 1- от КТП 62-11 ПС Куликовка</t>
  </si>
  <si>
    <t>оп.15-34</t>
  </si>
  <si>
    <t>ВЛ-0,4кВ 1- от КТП 3-03 ПС Куликовка</t>
  </si>
  <si>
    <t>оп.1-28</t>
  </si>
  <si>
    <t>ВЛ-0,4кВ 2- от КТП 3-03 ПС Куликовка</t>
  </si>
  <si>
    <t>оп.9-13,16-22</t>
  </si>
  <si>
    <t>ВЛ-0,4кВ 1- от КТП 3-07 ПС Куликовка</t>
  </si>
  <si>
    <t>оп.18-43</t>
  </si>
  <si>
    <t>ВЛ-0,4кВ 1- от КТП 4-03 ПС Куликовка</t>
  </si>
  <si>
    <t>оп.4-14</t>
  </si>
  <si>
    <t>ВЛ-0,4кВ 1- от КТП 4-16 ПС Куликовка</t>
  </si>
  <si>
    <t>оп.1-43</t>
  </si>
  <si>
    <t>ВЛ-0,4кВ 1- от КТП 4-02 ПС Куликовка</t>
  </si>
  <si>
    <t>оп.1-36</t>
  </si>
  <si>
    <t>ВЛ-0,4кВ 1- от КТП 1-15 ПС Куликовка</t>
  </si>
  <si>
    <t>оп.9-22</t>
  </si>
  <si>
    <t>ВЛ-0,4кВ 1- от КТП 1-33 ПС Куликовка</t>
  </si>
  <si>
    <t>ВЛ-0,4кВ 2- от КТП 1-33 ПС Куликовка</t>
  </si>
  <si>
    <t>оп.6-22</t>
  </si>
  <si>
    <t>ВЛ-0,4кВ от КТП 4-03 ПС Дружба</t>
  </si>
  <si>
    <t>оп.4-28</t>
  </si>
  <si>
    <t>ВЛ-10-1 ПС С.Липяги</t>
  </si>
  <si>
    <t>5-22,46-50,89-156,301-349</t>
  </si>
  <si>
    <t xml:space="preserve">При реконструкции </t>
  </si>
  <si>
    <t>ВЛ0.4кВотТП№1-20 ПС Н-Девицк.</t>
  </si>
  <si>
    <t>8-104</t>
  </si>
  <si>
    <t>ВЛ-10-1 ПС Н.Ольшанка</t>
  </si>
  <si>
    <t>4-102,319-329,334-344</t>
  </si>
  <si>
    <t>Проходит вдоль лесополосы</t>
  </si>
  <si>
    <t>ВЛ-10-3 ПС Родина</t>
  </si>
  <si>
    <t>8-24,36-42,248-255</t>
  </si>
  <si>
    <t>ВЛ-10-3 ПС Н.Ольшанка</t>
  </si>
  <si>
    <t>2-20,35-55,275-280,430-440</t>
  </si>
  <si>
    <t>ВЛ-10-2 ПС Родина</t>
  </si>
  <si>
    <t>5-12,154-188,192-205</t>
  </si>
  <si>
    <t>ВЛ 10 кВ № 3 ПС Михайловка</t>
  </si>
  <si>
    <t>30-39 отп к ТП 3-12, 110-150</t>
  </si>
  <si>
    <t>ВЛ-10кВ проходит вдоль лесопосадки. Боковые деревья,  высота которых превышает  высоту  ВЛ.</t>
  </si>
  <si>
    <t>ВЛ 10 кВ № 1 ПС Красное</t>
  </si>
  <si>
    <t>17-39</t>
  </si>
  <si>
    <t>ВЛ 10 кВ № 1  ПС Красное отп. на ТП 4-1</t>
  </si>
  <si>
    <t>1-9,</t>
  </si>
  <si>
    <t>28-30</t>
  </si>
  <si>
    <t>ВЛ 0,4 кВ №1 от ТП 1-4 ПС Красное</t>
  </si>
  <si>
    <t>18-38</t>
  </si>
  <si>
    <t>ВЛ проходит по лесному массиву заповедника</t>
  </si>
  <si>
    <t>ВЛ 0,4 кВ №2 от ТП 2-4 ПС Троицкое</t>
  </si>
  <si>
    <t>22-31</t>
  </si>
  <si>
    <t>ВЛ 0,4 кВ №2 от ТП 6-6 ПС Троицкое</t>
  </si>
  <si>
    <t>1-12</t>
  </si>
  <si>
    <t>ВЛ 0,4 кВ №1 от ТП 6-6 ПС Троицкое</t>
  </si>
  <si>
    <t>1-15</t>
  </si>
  <si>
    <t>ВЛ-10-6 ПС "Болдыревка" оп.134-196.</t>
  </si>
  <si>
    <t>134-196</t>
  </si>
  <si>
    <t>ВЛ-0,4-1 от ТП 3-1 "Болдыревка"</t>
  </si>
  <si>
    <t>1-35</t>
  </si>
  <si>
    <t>ВЛ 0,4 кВ от КТП №710 ПС Панино</t>
  </si>
  <si>
    <t>ВЛ 10 кВ № 3 ПСКриуша</t>
  </si>
  <si>
    <t>6,5-99, отп. За Р-3-5 №2-30</t>
  </si>
  <si>
    <t>ВЛ 0,4 кВ № 1,2 от ТП 510 ПС Сем завод</t>
  </si>
  <si>
    <t>ф.1 №1-20, ф.2 №4-26</t>
  </si>
  <si>
    <t>ВЛ 0,4 кВ № 1,2 от ТП 403 ПС Криуша</t>
  </si>
  <si>
    <t>ф.1 №2-30, ф.2 №1-25</t>
  </si>
  <si>
    <t>ВЛ-10 кВ № 4 пс Октябрьское</t>
  </si>
  <si>
    <t>26-33,36-42,111-118</t>
  </si>
  <si>
    <t xml:space="preserve">ВЛ 10 кВ № 1 ПС Октябрьская </t>
  </si>
  <si>
    <t>64-80</t>
  </si>
  <si>
    <t>ВЛ 10 кВ № 1 ПС Каменка</t>
  </si>
  <si>
    <t>27-45</t>
  </si>
  <si>
    <t>ВЛ-10-6 ПС Саприно</t>
  </si>
  <si>
    <t>37-99</t>
  </si>
  <si>
    <t>ВЛ проходит рядом с лесополосой</t>
  </si>
  <si>
    <t>ВЛ-10-2  ПС Сергеевка за РЛ-2-1</t>
  </si>
  <si>
    <t>32-110, 132-147, 152-165</t>
  </si>
  <si>
    <t>ВЛ-10-10 ПС Сергеевка</t>
  </si>
  <si>
    <t>145-173</t>
  </si>
  <si>
    <t>ВЛ-10-17 ПС Подгорное за РЛ-17-1</t>
  </si>
  <si>
    <t>367-387, 404-432</t>
  </si>
  <si>
    <t>ВЛ-10-17 ПС Подгорное за РЛ-17-2</t>
  </si>
  <si>
    <t>18-28, 41-58</t>
  </si>
  <si>
    <t>ВЛ-10-4 ПС Подгорное за РЛ-39</t>
  </si>
  <si>
    <t>10-76</t>
  </si>
  <si>
    <t>ВЛ-10-1 ПС Саприно</t>
  </si>
  <si>
    <t>114-164</t>
  </si>
  <si>
    <t>ВЛ-10-1 ПС Сагуны</t>
  </si>
  <si>
    <t>37-100</t>
  </si>
  <si>
    <t>ВЛ-10-6 ПС Сагуны</t>
  </si>
  <si>
    <t>71-110</t>
  </si>
  <si>
    <t>ВЛ-0,4кВ от ТП 3-1 ПС Истобное</t>
  </si>
  <si>
    <t>Л№1 оп.№3-5,13-14,19-20,29-32,51-52,57-59,70-71,86-87,96-97,98-99; Л№2 оп.№2-6; Л№3 оп.№9-43(3пр.),17-18,19-27,36-42</t>
  </si>
  <si>
    <t>ВЛ-0,4кВ от ТП 3-3 ПС Истобное</t>
  </si>
  <si>
    <t>Л №1 оп.8-9,25-26,12-13,37-38,33-35, Л №2 оп.34-36,38-39,41-43,48-50,62-64, Л №3 оп.14-15,</t>
  </si>
  <si>
    <t>ВЛ-0,4кВ от ТП 4-6 ПС Краснолипье</t>
  </si>
  <si>
    <t>Л1 оп.21-24,26-27, Л2 оп.6-10,44-47,33-36,38-40</t>
  </si>
  <si>
    <t>ВЛ-0,4кВ от ТП 3-4 ПС Истобное</t>
  </si>
  <si>
    <t>Л1 оп.31-35,26-29,7-9,1-3,10-13,18-19,59-63, Л2 оп.40-42,21-22,34-37,13-14,28-31,6-11, Л3 оп.5-6,49-50,11-14,16-18,30-33,34-40</t>
  </si>
  <si>
    <t>ВЛ-0,4кВ от ТП 2-17 ПС Краснолипье</t>
  </si>
  <si>
    <t>Л1 оп.62-63,44-46,56-57,37-41, Л2 оп.8-10,15-17, Л3 оп.14-16,18-19</t>
  </si>
  <si>
    <t>ВЛ-0,4кВ от ТП 2-13 ПС Краснолипье</t>
  </si>
  <si>
    <t>Л2 оп.4-6,7-10,42-43,11-12,13-14,22-23,37-40</t>
  </si>
  <si>
    <t>ВЛ-0,4кВ от ТП 4-29 ПС Краснолипье</t>
  </si>
  <si>
    <t>Л1 оп.7-9, Л2 оп.9-10,12-13,31-32, Л3 оп.2-4,5-9,15-16,19-21</t>
  </si>
  <si>
    <t>ВЛ-0,4кВ от ТП 4-28 ПС Краснолипье</t>
  </si>
  <si>
    <t>Л1 оп.43-44,40-41,50-51,38-39,20-21,5-9,12-16, Л2 оп.28-30,1-3,25-26, Л3 оп.8-9,15-16,17-18,18-19,19-21</t>
  </si>
  <si>
    <t>ВЛ-0,4кВ от ТП 4-8 ПС Краснолипье</t>
  </si>
  <si>
    <t>Л1 оп.21-22,13-15,48-49,42-44</t>
  </si>
  <si>
    <t>ВЛ-0,4кВ от ТП 2-15 ПС Краснолипье</t>
  </si>
  <si>
    <t>Л-1 оп.6-7,19-20,Л2 оп.6-7,11-12,15-17, Л3 оп.5-6,8-10</t>
  </si>
  <si>
    <t>ВЛ-0,4кВ от ТП 4-33 ПС Краснолипье</t>
  </si>
  <si>
    <t>Л-2 оп.38-39,8-9,21-22,24-25,14-16,12-13</t>
  </si>
  <si>
    <t>ВЛ-0,4кВ от ТП 1-17 ПС Краснолипье</t>
  </si>
  <si>
    <t>Л1 оп.9-10,24-25, Л2 оп.13-14,23-24,20-21</t>
  </si>
  <si>
    <t>ВЛ-0,4кВ от ТП 2-16 ПС Краснолипье</t>
  </si>
  <si>
    <t>Л1 оп.14-16,17-18,19-20</t>
  </si>
  <si>
    <t>ВЛ-0,4кВ от ТП 1-21 ПС Краснолипье</t>
  </si>
  <si>
    <t>Л1 оп.7-9,15-16, Л2 оп.9-10,11-12,14-15</t>
  </si>
  <si>
    <t>ВЛ-0,4кВ от ТП 2-24 ПС Краснолипье</t>
  </si>
  <si>
    <t>Л-2 оп.6-8</t>
  </si>
  <si>
    <t>ВЛ-0,4кВ от ТП 1-1 ПС Краснолипье</t>
  </si>
  <si>
    <t>Л2 оп.1-5</t>
  </si>
  <si>
    <t>ВЛ-0,4кВ от ТП 1-1 ПС Ульяновка</t>
  </si>
  <si>
    <t>Л1 оп.3-4,7-8,12-13, Л2 оп.42-44,48-49,51-52,63-64</t>
  </si>
  <si>
    <t>ВЛ-0,4кВ от ТП 1-4 ПС Ульяновка</t>
  </si>
  <si>
    <t>Л1 оп.1-4</t>
  </si>
  <si>
    <t>ВЛ-0,4кВ от ТП 3-2 ПС Ульяновка</t>
  </si>
  <si>
    <t>Л1 оп.8-12, Л2 оп.9-10,26-27, Л3 оп.3-4,10-11,25-27,33-34</t>
  </si>
  <si>
    <t>ВЛ-0,4кВ от ТП 1-16 ПС Ульяновка</t>
  </si>
  <si>
    <t>Л-1 оп.5-6,8-9,12-13,16-18,23-26,27-29,31-32, Л2 оп.1-2,9-12,16-17</t>
  </si>
  <si>
    <t>ВЛ-0,4кВ от ТП 3-21 ПС Ульяновка</t>
  </si>
  <si>
    <t>Л-2 оп.7-9,12,15,17,18,19,21</t>
  </si>
  <si>
    <t xml:space="preserve">ВЛ 10 кВ №1 ПС Краснолипье </t>
  </si>
  <si>
    <t>оп.№56-83</t>
  </si>
  <si>
    <t>ВЛ проходит вдоль лесополосы</t>
  </si>
  <si>
    <t>ВЛ 6 кВ № 3 ПС № 4</t>
  </si>
  <si>
    <t>24-29,32-36,39-40,59-79</t>
  </si>
  <si>
    <t>Г. Семилуки</t>
  </si>
  <si>
    <t>ВЛ 10 кВ № 6 ПС № 33</t>
  </si>
  <si>
    <t>5-45,47-61,59-68(отпайка к ТП 6-4, 3 пролёта)</t>
  </si>
  <si>
    <t>ВЛ 10 кВ № 2 ПС № 33</t>
  </si>
  <si>
    <t>100-140,141-163(отпайка 5 пролётов)</t>
  </si>
  <si>
    <t>Лесной массив Госфонда</t>
  </si>
  <si>
    <t>ВЛ 10 кВ № 1 ПС Комплекс</t>
  </si>
  <si>
    <t>41-48,66-76,83-93,191-200,207-209,211-224,       225-233,236-246,247-250,289-291</t>
  </si>
  <si>
    <t>ВЛ-0,4 от КТП-7-3 п./ст Тяговая</t>
  </si>
  <si>
    <t>ВЛ 0,4 кВ №1 оп.11-18.</t>
  </si>
  <si>
    <t>ВЛ-0,4 кВ заросшии деревьями и кустарниками</t>
  </si>
  <si>
    <t>ВЛ-0,4 от КТП-7-5 п./ст Тяговая</t>
  </si>
  <si>
    <t>ВЛ 0,4 кв №1 оп.1-19.ВЛ 0,4 кВ №2 оп.1-12.</t>
  </si>
  <si>
    <t>ВЛ-0,4 от КТП-7-2 п./ст Тяговая</t>
  </si>
  <si>
    <t>ВЛ 0,4 кВ №2 оп.1-25.</t>
  </si>
  <si>
    <t>ВЛ-0,4 от КТП-7-16 п./ст Тяговая</t>
  </si>
  <si>
    <t>Вл 0,4 кВ №1 оп.17-21.ВЛ 0,4 кВ №2 оп.45-53.ВЛ 0,4 кВ №3 оп.19-24.</t>
  </si>
  <si>
    <t>ВЛ-0,4 от КТП-5-3 п/ст. Абрамовка</t>
  </si>
  <si>
    <t>ВЛ 0,4 кВ №2 оп.2-31</t>
  </si>
  <si>
    <t>ВЛ-0,4 от КТП-5-2 п/ст. Абрамовка</t>
  </si>
  <si>
    <t>ВЛ 0,4 кВ №1оп.3-14.ВЛ 0,4 кВ №2 оп.4-23.</t>
  </si>
  <si>
    <t>ВЛ-0,4 от КТП-6-2 п/ст. Абрамовка</t>
  </si>
  <si>
    <t>ВЛ 0,4 кВ №1 оп.1-25.ВЛ 0,4 кВ №2 оп.1-10</t>
  </si>
  <si>
    <t>ВЛ-0,4 от КТП-6-8 п/ст. Александровка</t>
  </si>
  <si>
    <t>ВЛ 0,4 кВ №2 оп.5-7,9,10,13,14,20-21,24-26.</t>
  </si>
  <si>
    <t>ВЛ-0,4 от КТП-6-2 п/ст. Александровка</t>
  </si>
  <si>
    <t>ВЛ 0,4 кВ №2 оп. 4,8-10,12,29,40-41,43-45</t>
  </si>
  <si>
    <t>ВЛ-0,4 от КТП-6-3 п/ст. Александровка</t>
  </si>
  <si>
    <t>ВЛ 0,4 кВ №1 оп.11-19,21,22-24. ВЛ 0,4 кВ №2 оп.8-10,11. ВЛ 0,4 кВ №3 оп.6,7,10,11,13,15,21</t>
  </si>
  <si>
    <t>ВЛ-0,4 от КТП-11-26 п/ст. Докучаево</t>
  </si>
  <si>
    <t>ВЛ 0,4 кВ №1 оп.2-4. ВЛ 0,4 кВ №2 оп.1-18.</t>
  </si>
  <si>
    <t>ВЛ 10-2 ПС Майская</t>
  </si>
  <si>
    <t>15-16,76-77,98-112</t>
  </si>
  <si>
    <t>3</t>
  </si>
  <si>
    <t>6</t>
  </si>
  <si>
    <t>ВЛ 10-5 ПС Эртиль-город</t>
  </si>
  <si>
    <t>4-6, 43-46, 47-67</t>
  </si>
  <si>
    <t>ВЛ 10-1 ПС Ростоши</t>
  </si>
  <si>
    <t>93-98,103-118</t>
  </si>
  <si>
    <t>ВЛ 10-3 ПС Ростоши</t>
  </si>
  <si>
    <t>97-117,132-141,144-163,163-173,184-196</t>
  </si>
  <si>
    <t>ВЛ 10-4 ПС Ростоши</t>
  </si>
  <si>
    <t>29-53,61-112</t>
  </si>
  <si>
    <t>ВЛ 10-6 ПС Щучье</t>
  </si>
  <si>
    <t>11-13</t>
  </si>
  <si>
    <t>ВЛ 10-1 ПС Щучье</t>
  </si>
  <si>
    <t>111-113,168-178,109-114</t>
  </si>
  <si>
    <t>ВЛ 10-2 ПС Щучье</t>
  </si>
  <si>
    <t>78-105.108-109.136-204</t>
  </si>
  <si>
    <t>ВЛ 10-3 ПС Щучье</t>
  </si>
  <si>
    <t>19-36, 37-51,70-80,105-106,117-120,174-199</t>
  </si>
  <si>
    <t>ВЛ 10-4 ПС Щучье</t>
  </si>
  <si>
    <t>123-138, 162-163,234-240,254-288</t>
  </si>
  <si>
    <t>ВЛ 10-1 ПС Эртиль</t>
  </si>
  <si>
    <t>4-5, 17-35</t>
  </si>
  <si>
    <t>ВЛ 10-2 ПС Эртиль</t>
  </si>
  <si>
    <t>7-8,39-70</t>
  </si>
  <si>
    <t>ВЛ 10-3 ПС Эртиль</t>
  </si>
  <si>
    <t>16-30,39-70</t>
  </si>
  <si>
    <t>ВЛ 10-5 ПС Эртиль</t>
  </si>
  <si>
    <t>9-25, 30-41, 45-47, 54-59, 64-89, 91-93</t>
  </si>
  <si>
    <t>ВЛ 10-7 ПС Эртиль</t>
  </si>
  <si>
    <t>4-7, 14-16, 49-50,109-117,168-203,371-375</t>
  </si>
  <si>
    <t>ВЛ 10-8 ПС Эртиль</t>
  </si>
  <si>
    <t>4-5,21-22,27-36,63-72,</t>
  </si>
  <si>
    <t>ВЛ 10-1 ПС Майская</t>
  </si>
  <si>
    <t>3-14,19-22,32-45</t>
  </si>
  <si>
    <t>ВЛ 10-3 ПС Майская</t>
  </si>
  <si>
    <t xml:space="preserve">13-18,35-40,44-49,127-142 </t>
  </si>
  <si>
    <t>ВЛ 10-7 ПС Введенка</t>
  </si>
  <si>
    <t>Отп ТП 7-1 оп 1-12</t>
  </si>
  <si>
    <t>ВЛ 10кВ-5 ПС В.Мамон</t>
  </si>
  <si>
    <t>40-42,76-81, 87-97</t>
  </si>
  <si>
    <t>25м</t>
  </si>
  <si>
    <t>ВЛ 10кВ-7 ПС В.Мамон</t>
  </si>
  <si>
    <t>30-32,33-38,67-87</t>
  </si>
  <si>
    <t>ВЛ 10кВ-6 ПС Лозовое</t>
  </si>
  <si>
    <t>1-2, 2-4,6-16</t>
  </si>
  <si>
    <t>ВЛ 0,4 кВ 3  отКТП-705 пс В.Мамон 110/35/10 кВ</t>
  </si>
  <si>
    <t>11-12,25-26,48</t>
  </si>
  <si>
    <t>1,5м</t>
  </si>
  <si>
    <t>4м</t>
  </si>
  <si>
    <t>ВЛ 0,4 кВ 1 от ЗТП-803 пс В.Мамон 110/35/10 кВ</t>
  </si>
  <si>
    <t>4-5, 7-12, 18</t>
  </si>
  <si>
    <t>ВЛ 0,4 кВ 2  отКТП-101 пс Н.Мамон 110/10 кВ</t>
  </si>
  <si>
    <t>4-7, 33-35, 49-50</t>
  </si>
  <si>
    <t>ВЛ 0,4 кВ 1  отКТП-303 пс Н.Мамон 110/10 кВ</t>
  </si>
  <si>
    <t>2-3, 16-19, 33-35, 42-44</t>
  </si>
  <si>
    <t>ВЛ 0,4 кВ 1,2 от  КТП-307 пс Р.Журавка 35/10 кВ</t>
  </si>
  <si>
    <t>2-7,11-15,19-23,29-33; 2-9,12-14,15-20</t>
  </si>
  <si>
    <t>ВЛ 0,4 кВ 1,2 от  КТП-318 пс Р.Журавка 35/10 кВ</t>
  </si>
  <si>
    <t>3-7,9-13,16-18,26-31; 1-15,20-28</t>
  </si>
  <si>
    <t>ВЛ-0,4кВ от КТП 12-1 ПС В.Хава</t>
  </si>
  <si>
    <t>Ф №1 1-50, Ф №2  1-22</t>
  </si>
  <si>
    <t>ВЛ-0,4кВ от КТП 22-2 РП Больница</t>
  </si>
  <si>
    <t xml:space="preserve"> Ф№1 1-12 Ф №2 1-26 Ф №31-37.</t>
  </si>
  <si>
    <t>ВЛ-0,4кВ от КТП 10-3 ПС В.Хава</t>
  </si>
  <si>
    <t>Ф №1 1-35 Ф№2 1-82</t>
  </si>
  <si>
    <t>Трасса ВЛ проходит по участкам  домовладений</t>
  </si>
  <si>
    <t>ВЛ-0,4кВ от КТП 8-3 ПС В.Хава</t>
  </si>
  <si>
    <t>Ф №1 1-25 Ф №2 1-35</t>
  </si>
  <si>
    <t>Трасса ВЛ проходит по участкам домовладений</t>
  </si>
  <si>
    <t>ВЛ-10 кВ№2 ПС Мужичье</t>
  </si>
  <si>
    <t>150-220</t>
  </si>
  <si>
    <t>1,5-3 м</t>
  </si>
  <si>
    <t>5-6 м</t>
  </si>
  <si>
    <t>ВЛ 10 кВ№4 пс Николаевка35/10</t>
  </si>
  <si>
    <t>Подрядным способом</t>
  </si>
  <si>
    <t xml:space="preserve">ВЛ0.4кВотТП№8-20 пст Садовое </t>
  </si>
  <si>
    <t>1-40; 1-20; 1-20</t>
  </si>
  <si>
    <t>ВЛ0.4кВотТП№10-10пст Анна</t>
  </si>
  <si>
    <t>1-50; 1-20</t>
  </si>
  <si>
    <t>ВЛ0.4кВотТП№10-6пст Анна</t>
  </si>
  <si>
    <t>1-50; 1-16</t>
  </si>
  <si>
    <t>ВЛ0.4кВотТП№1-95пст Анна</t>
  </si>
  <si>
    <t>1-71; 1-10</t>
  </si>
  <si>
    <t>ВЛ 10 кВ № 8 ПС Анна-2 110/ 35/10</t>
  </si>
  <si>
    <t>1-20</t>
  </si>
  <si>
    <t>ВЛ 10 кВ № 8 ПС Анна  110/ 35/10</t>
  </si>
  <si>
    <t>143-173; 1-12(отп к ТП 8-54)</t>
  </si>
  <si>
    <t>ВЛ 10 кВ № 2 ПС Рубашевка 35/10</t>
  </si>
  <si>
    <t>130-147; 15-20(отп к ТП 2-3)</t>
  </si>
  <si>
    <t xml:space="preserve">ВЛ 10 кВ № 20 ПС 13 </t>
  </si>
  <si>
    <t>№ 3-49</t>
  </si>
  <si>
    <t>январь</t>
  </si>
  <si>
    <t xml:space="preserve">ВЛ 10 кВ № 14 ПС 13 </t>
  </si>
  <si>
    <t>№ 3-40</t>
  </si>
  <si>
    <t xml:space="preserve">ВЛ 10 кВ №3 РП "Град"  ВЛ 10 кВ № 14 ПС 13 </t>
  </si>
  <si>
    <t>№1-50</t>
  </si>
  <si>
    <t>ВЛ-10 кВ№2 ПС Б Казинка.</t>
  </si>
  <si>
    <t>155-181</t>
  </si>
  <si>
    <t>8</t>
  </si>
  <si>
    <t>ВЛ-10 кВ№4 ПС Воронцовка</t>
  </si>
  <si>
    <t>1-23 ОВЛ-4-1</t>
  </si>
  <si>
    <t>ВЛ-10 кВ№2 ПС Воронцовка</t>
  </si>
  <si>
    <t>32-36,41-58</t>
  </si>
  <si>
    <t>ВЛ-10 кВ№4 ПС Петровка</t>
  </si>
  <si>
    <t>11-18,25-27;5-7ОВЛ-10 КТП-402;,31-34ОВЛ-4-1</t>
  </si>
  <si>
    <t>ВЛ-10 кВ№1 ПС Воронцовка</t>
  </si>
  <si>
    <t>24-28</t>
  </si>
  <si>
    <t>ВЛ-10 кВ№1 ПС Петровка</t>
  </si>
  <si>
    <t>13-42</t>
  </si>
  <si>
    <t>ВЛ-10 кВ№1 ПС Б Казинка.</t>
  </si>
  <si>
    <t>46-70</t>
  </si>
  <si>
    <t>ВЛ-10 кВ№3 ПС Ливенка.</t>
  </si>
  <si>
    <t>3-34,64-90</t>
  </si>
  <si>
    <t>ВЛ-10 кВ№3 ПС Павловск-2.</t>
  </si>
  <si>
    <t>59-97</t>
  </si>
  <si>
    <t>9</t>
  </si>
  <si>
    <t>ВЛ-10 кВ№1 ПС Гаврильск.</t>
  </si>
  <si>
    <t>93-144</t>
  </si>
  <si>
    <t>ВЛ-10 кВ№2 ПС А Донская.</t>
  </si>
  <si>
    <t>75-134</t>
  </si>
  <si>
    <t>ВЛ-10 кВ№3 ПС А Донская.</t>
  </si>
  <si>
    <t>66-98</t>
  </si>
  <si>
    <t>ВЛ-10 кВ № 2 ПС Лосево</t>
  </si>
  <si>
    <t>153-190</t>
  </si>
  <si>
    <t>ВЛ-35 - 13,14</t>
  </si>
  <si>
    <t>11-26,111-114,117-121,125-127,144-159</t>
  </si>
  <si>
    <t>ВЛ-35 - 15</t>
  </si>
  <si>
    <t>3-9,21-47,59-67</t>
  </si>
  <si>
    <t>ВЛ-35 - 16</t>
  </si>
  <si>
    <t>1-7,31-52</t>
  </si>
  <si>
    <t>ВЛ-35 - 30</t>
  </si>
  <si>
    <t>189-204,217-229,273-278</t>
  </si>
  <si>
    <t>ВЛ-35 - 41</t>
  </si>
  <si>
    <t>82-178,182-237</t>
  </si>
  <si>
    <t>ВЛ-35 - 62,33</t>
  </si>
  <si>
    <t>20-35,41-51,52-55</t>
  </si>
  <si>
    <t>ВЛ-35 - 48</t>
  </si>
  <si>
    <t>18-44,51-78,113-131</t>
  </si>
  <si>
    <t>ВЛ-35 - 52</t>
  </si>
  <si>
    <t>68-97,119-140,142-143,146-147</t>
  </si>
  <si>
    <t>ВЛ-35 - 34</t>
  </si>
  <si>
    <t>1-33,44-83,91-92,94-101</t>
  </si>
  <si>
    <t>ВЛ-110-5,6а</t>
  </si>
  <si>
    <t>65-78</t>
  </si>
  <si>
    <t>ВЛ-110-7,8</t>
  </si>
  <si>
    <t>9-22</t>
  </si>
  <si>
    <t>ВЛ-110-9,10</t>
  </si>
  <si>
    <t>26-30,57-65,71-73,101-123,124-133,220-232,243-252</t>
  </si>
  <si>
    <t>ВЛ-110-11,12</t>
  </si>
  <si>
    <t>47-66</t>
  </si>
  <si>
    <t>ВЛ-110-21,22</t>
  </si>
  <si>
    <t>5-9,23-26,27-32,38-40</t>
  </si>
  <si>
    <t>ВЛ-110-25,26</t>
  </si>
  <si>
    <t>92-114,128-129,132-133</t>
  </si>
  <si>
    <t>ВЛ-110-45,46</t>
  </si>
  <si>
    <t>47-62</t>
  </si>
  <si>
    <t>ВЛ-110-51,52</t>
  </si>
  <si>
    <t>33-39,48-58,105-120</t>
  </si>
  <si>
    <t>ВЛ-110-39,40</t>
  </si>
  <si>
    <t>ВЛ-110 кВ Нерехта-Клементьево</t>
  </si>
  <si>
    <t>Рудная-Хомутовка</t>
  </si>
  <si>
    <t xml:space="preserve">38-59; 84-85; 91-93; 110-119; 121-126; 128-136; </t>
  </si>
  <si>
    <t>Рудная-Разветье-Михайловка</t>
  </si>
  <si>
    <t xml:space="preserve">129-136; </t>
  </si>
  <si>
    <t>Льгов-Конышевка цепь №2</t>
  </si>
  <si>
    <t>90-105.</t>
  </si>
  <si>
    <t>Южная-КАЭС</t>
  </si>
  <si>
    <t>96-105.</t>
  </si>
  <si>
    <t>Южная-Льгов</t>
  </si>
  <si>
    <t>133-138</t>
  </si>
  <si>
    <t>КАЭС-Льгов</t>
  </si>
  <si>
    <t>43-49.</t>
  </si>
  <si>
    <t>Марьино-Рыльск</t>
  </si>
  <si>
    <t>4-7,244-262.</t>
  </si>
  <si>
    <t>Рыльск-Б.Гнеушево</t>
  </si>
  <si>
    <t>30-67,116-125.</t>
  </si>
  <si>
    <t>Субботино-Афанасьевка</t>
  </si>
  <si>
    <t>84-95.110-120.</t>
  </si>
  <si>
    <t>Пселец-Семзавод</t>
  </si>
  <si>
    <t>59-102.129-131.</t>
  </si>
  <si>
    <t>Шумаково-Чермошное</t>
  </si>
  <si>
    <t>26-55.78-79.81-82.93-96.</t>
  </si>
  <si>
    <t>Белая-Кондратовка</t>
  </si>
  <si>
    <t>16-17.73-88.97-104.</t>
  </si>
  <si>
    <t>14-20, 41-42, 52-54, 62-63, 70-72</t>
  </si>
  <si>
    <t>37-38, 45-46, 52-58</t>
  </si>
  <si>
    <t>ТЭЦ-1-Счетмаш отп. на ПС Прибор</t>
  </si>
  <si>
    <t>1-4</t>
  </si>
  <si>
    <t>ТЭЦ-1-Лесная№1</t>
  </si>
  <si>
    <t>21-25, 29-65</t>
  </si>
  <si>
    <t>ТЭЦ-1-Лесная№2</t>
  </si>
  <si>
    <t>21-65</t>
  </si>
  <si>
    <t>32-42</t>
  </si>
  <si>
    <t>32-36</t>
  </si>
  <si>
    <t>Губкин-Ястребовка</t>
  </si>
  <si>
    <t>15-17, 34-35, 43-44, 64-65, 68-96, 108-109.</t>
  </si>
  <si>
    <t>4-5, 9-10, 21-24, 30-32, 38-54, 68-73, 95-104, 105-106, 119-120, 124-129, 131-134, 139-140, 151-153, 157-166</t>
  </si>
  <si>
    <t>ВЛ-10кВ 332.9</t>
  </si>
  <si>
    <t>37-60,169-230</t>
  </si>
  <si>
    <t>569-577</t>
  </si>
  <si>
    <t>1-13;35-43</t>
  </si>
  <si>
    <t>ВЛ-10кВ ф.649.17</t>
  </si>
  <si>
    <t>оп.86-190,289-290,302-304,311-314,317-318,345-347.</t>
  </si>
  <si>
    <t>0,5-2</t>
  </si>
  <si>
    <t>189-211</t>
  </si>
  <si>
    <t>16-35</t>
  </si>
  <si>
    <t xml:space="preserve"> сентябрь</t>
  </si>
  <si>
    <t>106-128</t>
  </si>
  <si>
    <t>40-43; 178-186; 10/53-10/57; 10/68-10/71</t>
  </si>
  <si>
    <t>280-310</t>
  </si>
  <si>
    <t>ВЛ - 110 кВ "ЛТЗ"-левая</t>
  </si>
  <si>
    <t>1-3: 20-22; 23-27;29-34; 37-41.</t>
  </si>
  <si>
    <t>ВЛ - 110 кВ "ЛТЗ"-правая</t>
  </si>
  <si>
    <t>1-3 ;29-34;37-41.</t>
  </si>
  <si>
    <t>1-5</t>
  </si>
  <si>
    <t>ВЛ - 110 кВ "Связь"-правая</t>
  </si>
  <si>
    <t>1-9</t>
  </si>
  <si>
    <t>ВЛ - 110 кВ Доброе</t>
  </si>
  <si>
    <t>11-12,29-30,81-82,135-136,138-139,145-146 под опорами 52,57,59,76,78,80,117,141-145,149,153</t>
  </si>
  <si>
    <t>ВЛ - 110 кВ Трубная</t>
  </si>
  <si>
    <t>9-10,14-19,20-21,37-41,44-47,50-52</t>
  </si>
  <si>
    <t>ВЛ 110 кВ Елец тяга (левая)</t>
  </si>
  <si>
    <t xml:space="preserve">11-12;22-24;26-27; 31-39;
</t>
  </si>
  <si>
    <t>ВЛ 110 кВ Елец тяга (правая)</t>
  </si>
  <si>
    <t xml:space="preserve">33-34;21-22;20-21;17-18;12-13;5-12;
</t>
  </si>
  <si>
    <t>ВЛ 110 кВ Табак</t>
  </si>
  <si>
    <t xml:space="preserve"> 2-4;18-20;25-26;30-32;33-35;36-39;
</t>
  </si>
  <si>
    <t>ВЛ 110 кВ Тербуны новая, Тербуны Долглруково</t>
  </si>
  <si>
    <t xml:space="preserve">1-2,3-4,4-5;6-8;9-10;11-12;14-15;20-22;52-53;62-63;70-71;84-86;88-89;99-100;
</t>
  </si>
  <si>
    <t>ВЛ110кВ Компессорная</t>
  </si>
  <si>
    <t>13-18,33-34,38-43</t>
  </si>
  <si>
    <t>ВЛ110кВ Центральная</t>
  </si>
  <si>
    <t>22-27,27-32</t>
  </si>
  <si>
    <t>ВЛ 110 кВ Гороховская</t>
  </si>
  <si>
    <t>16-17,18-23,88-89</t>
  </si>
  <si>
    <t>ВЛ -110 кВ "Сухая Лубна"</t>
  </si>
  <si>
    <t>№65-66; №90-91; №93-94; №97-98; №106-107; №108-109; №123-124; №150-151; №158-159; №164-165; №177-178; №222-223.</t>
  </si>
  <si>
    <t>ВЛ - 110 к " Чаплыгин 1"</t>
  </si>
  <si>
    <t>№9-10; №11-12; №17-18; №24-25; №46-47; №51-53.</t>
  </si>
  <si>
    <t>ВЛ - 110 к " Чаплыгин "</t>
  </si>
  <si>
    <t>№76-78; №102-103; №157-158; №195-196.</t>
  </si>
  <si>
    <t>ВЛ - 110 кВ " Заход Левый - Правый"</t>
  </si>
  <si>
    <t>№1-2; №16-18; №32-33; №47-48; №51-53.</t>
  </si>
  <si>
    <t>ВЛ - 35 кВ "Сенцово-2"</t>
  </si>
  <si>
    <t>7-11,12-13,55-56,75-87,92-96</t>
  </si>
  <si>
    <t>ВЛ - 35 кВ Т.Чамлык</t>
  </si>
  <si>
    <t>48-50,54-55,56-57,61-62,71-72,77-78,95-96</t>
  </si>
  <si>
    <t>ВЛ - 35 кВ Усмань-тяговая</t>
  </si>
  <si>
    <t>1-3, 4-6,6-8,8-11,16-17,15</t>
  </si>
  <si>
    <t>ВЛ - 35 кВ №5    (Липецкий участок)</t>
  </si>
  <si>
    <t>9-18,32-34; под опорой 1,7,30,34,35</t>
  </si>
  <si>
    <t>ВЛ - 35 кВ №6</t>
  </si>
  <si>
    <t>9-10,19-20,24-25,44-портал</t>
  </si>
  <si>
    <t>ВЛ - 35 кВ Борино</t>
  </si>
  <si>
    <t>4-5,33-34,47-48,52-53,57-58,71-72; под опорой 2,43,44,46,49,51,22 отп.отп.Троицкое 9-10, под опорой 22</t>
  </si>
  <si>
    <t>ВЛ - 35 кВ Казинка-1</t>
  </si>
  <si>
    <t>17-25</t>
  </si>
  <si>
    <t>ВЛ - 35 кВ Грязи-город</t>
  </si>
  <si>
    <t>17-28</t>
  </si>
  <si>
    <t>ВЛ - 35 кВ Казинка-2</t>
  </si>
  <si>
    <t>2-10,20-21,22-23,33-35,38-39 под опорой 22,23,27,28,29</t>
  </si>
  <si>
    <t>ВЛ - 35 кВ Курино</t>
  </si>
  <si>
    <t>12-13,30-31 под опорой 60,64; боковые 1-3</t>
  </si>
  <si>
    <t>ВЛ - 35 кВ Песковатка</t>
  </si>
  <si>
    <t>1-3,4-5,11-12,15-18,20-30,36-39,44-46,47-49,53-56 под опорой 14,15,78,86</t>
  </si>
  <si>
    <t>ВЛ - 35 кВ Ратчино</t>
  </si>
  <si>
    <t>6-7,8-9,15-16,32-36,37-38</t>
  </si>
  <si>
    <t>ВЛ - 35 кВ Сошки</t>
  </si>
  <si>
    <t>10-11,18-19,23-24,29-30,33-34,35-37,47-48</t>
  </si>
  <si>
    <t>ВЛ - 35 кВ Федоровка</t>
  </si>
  <si>
    <t>18-19,20-23,32-33,39-40,51-52,53-54,62-67,117-118,120-121,123-124,125-126,133-134 боковые 40-42,49-50,63-79 под опорой 100,128</t>
  </si>
  <si>
    <t>ВЛ - 35 кВ Петровская -1</t>
  </si>
  <si>
    <t>26-27,69-70,103-105,119-121</t>
  </si>
  <si>
    <t>ВЛ - 35 кВ Петровская -2</t>
  </si>
  <si>
    <t>1-2, 37-38,49-50,135-136,149-164,175-177 под опорами 22-50,148</t>
  </si>
  <si>
    <t>ВЛ 35 кВ №5    (Елецкий участок)</t>
  </si>
  <si>
    <t xml:space="preserve">2-3;4-5;42-43;52-53;63-64;67-71;94-96;117-118;123-124;133-134;
</t>
  </si>
  <si>
    <t>ВЛ 35 кВ Аврора</t>
  </si>
  <si>
    <t xml:space="preserve">9-11;12-13;21-22;23-24;26-27;27-34;47-48;64-65;
</t>
  </si>
  <si>
    <t>ВЛ 35 кВ Бабарыкино</t>
  </si>
  <si>
    <t xml:space="preserve">1-2;6-7;33-34;49-51;59-60;61-62;63-64;70-71;102-103;120-122;123-125;
</t>
  </si>
  <si>
    <t>ВЛ 35 кВ Большая Боёвка</t>
  </si>
  <si>
    <t xml:space="preserve">2-3;11-12;40-41;      41-47;
</t>
  </si>
  <si>
    <t>ВЛ 35 кВ Васильевка</t>
  </si>
  <si>
    <t>9-15</t>
  </si>
  <si>
    <t>ВЛ 35 кВ Веселое</t>
  </si>
  <si>
    <t xml:space="preserve">27-38;40-41;47-52; 65-66;73-85;
</t>
  </si>
  <si>
    <t>ВЛ 35 кВ Вторые Тербуны</t>
  </si>
  <si>
    <t xml:space="preserve">26-28;32-33;37-38;54-57;76-77;80-81;88-89;126-128;131-132;41-48,50-54,65-68
</t>
  </si>
  <si>
    <t>ВЛ 35кВ Гнилуша</t>
  </si>
  <si>
    <t>21-24</t>
  </si>
  <si>
    <t xml:space="preserve">ВЛ 35кВ Грызлово </t>
  </si>
  <si>
    <t>32-35,38-39,49-50,63-64,65-66</t>
  </si>
  <si>
    <t>ВЛ 35 кВ Донская</t>
  </si>
  <si>
    <t xml:space="preserve">1-3;4-12;19-20;
</t>
  </si>
  <si>
    <t>ВЛ 35 кВ Дубовое</t>
  </si>
  <si>
    <t xml:space="preserve">18-21;24-28;31-32;
40-42;
</t>
  </si>
  <si>
    <t>ВЛ 35 кВ Дубрава</t>
  </si>
  <si>
    <t xml:space="preserve">1-2;5-6;19;60-61;63-64;74-75;79;80;82-83;96-97;
</t>
  </si>
  <si>
    <t>ВЛ 35 кВ Жерновное</t>
  </si>
  <si>
    <t xml:space="preserve">6-7;10-16;18-19;20-25;29-31;51-52;60-61;64-65;66-80;81-82;96-98;101-102;110-111;124-125;
</t>
  </si>
  <si>
    <t>ВЛ 35 кВ Захаровка</t>
  </si>
  <si>
    <t xml:space="preserve">10-11;13-14;14-15;26-30;31-32;36-41;
</t>
  </si>
  <si>
    <t xml:space="preserve">ВЛ 35 кВ Измалково </t>
  </si>
  <si>
    <t xml:space="preserve">14-15;16-17;26-28;51-55;60-61;67-69;77-78;82-85;86-90;92-93;96-97;99-103;122-123;129-130;142-143;145-147;163-164;171-172;174-175;181-182;185-186;197-198;200-201;239-240;32-34;40-42;
</t>
  </si>
  <si>
    <t>ВЛ 35 кВ Казачье</t>
  </si>
  <si>
    <t>42-45</t>
  </si>
  <si>
    <t>ВЛ 35 кВ Каменка</t>
  </si>
  <si>
    <t xml:space="preserve">16-17,22-23,37-38;
43- 44-45,48-49,65-66;89-90;95-97;114-115;116-117;119-120;
</t>
  </si>
  <si>
    <t xml:space="preserve">ВЛ 35 кВ Красная Пальна </t>
  </si>
  <si>
    <t xml:space="preserve">4-5;8-10;26-27;48-49;58-59;76-79;84-86;109-110;
</t>
  </si>
  <si>
    <t>ВЛ 35кВ Князево</t>
  </si>
  <si>
    <t xml:space="preserve">21-22;27-28;39-40;42-43;51-52;70-74;76-77;92-107;108-117;151-152;153-154;163-165;169-170;171-173;
</t>
  </si>
  <si>
    <t>ВЛ 35 кВ Озерки</t>
  </si>
  <si>
    <t xml:space="preserve">3-5;12-13;19-24;     28-29;30-32;68-76;
</t>
  </si>
  <si>
    <t xml:space="preserve">ВЛ 35кВ Панкратовка </t>
  </si>
  <si>
    <t>ВЛ 35кВ Плоское</t>
  </si>
  <si>
    <t>14-15,24-26,27-30,41-42,42-43,43-44,50-51.</t>
  </si>
  <si>
    <t>ВЛ 35кВ Рассвет</t>
  </si>
  <si>
    <t xml:space="preserve">35-38;70-84;85-90;
138-140
</t>
  </si>
  <si>
    <t>ВЛ 35кВ Свишни</t>
  </si>
  <si>
    <t>6-7,17-18,59-60,62-63.</t>
  </si>
  <si>
    <t>ВЛ 35 кВ Свобода</t>
  </si>
  <si>
    <t xml:space="preserve">2-3;4-5;10-11;20-22;
26;26-27;31;32-33
</t>
  </si>
  <si>
    <t>ВЛ 35кВ Стегаловка</t>
  </si>
  <si>
    <t>7-8,23-24,24-25,31-32,32-33;35-36</t>
  </si>
  <si>
    <t>ВЛ 35кВ Тимирязево</t>
  </si>
  <si>
    <t>2-3,7-8,16-18</t>
  </si>
  <si>
    <t xml:space="preserve">ВЛ 35 кВ Чернава     </t>
  </si>
  <si>
    <t xml:space="preserve">90-98;104-121                               
</t>
  </si>
  <si>
    <t>ВЛ 35 кВ Чернолес</t>
  </si>
  <si>
    <t xml:space="preserve">9-10;29-34
</t>
  </si>
  <si>
    <t>ВЛ 35 кВ Яковлево</t>
  </si>
  <si>
    <t xml:space="preserve">28-29;39-41;55-56;62-63;71-72;77-78;85-86;87-89;
</t>
  </si>
  <si>
    <t>ВЛ 35кВ Хитрово</t>
  </si>
  <si>
    <t>59-60,60-61,62-63,</t>
  </si>
  <si>
    <t>ВЛ 35кВ Колесово</t>
  </si>
  <si>
    <t>1-2,4-5,16-17,26-27,44-45,46-48,49-51,50-52,52-53,54-55,76-77</t>
  </si>
  <si>
    <t>ВЛ 35кВ Калабино</t>
  </si>
  <si>
    <t>4-5,40-41,87-88,149-150,169-170,175-176,176-177,179-180</t>
  </si>
  <si>
    <t>ВЛ 35кВ Восточная</t>
  </si>
  <si>
    <t>22-25,</t>
  </si>
  <si>
    <t>ВЛ 35кВ Талица</t>
  </si>
  <si>
    <t>1-2,2-3,4-5,10-11,11-12,27-28,31-32,36-37,49-50,56-57,</t>
  </si>
  <si>
    <t>ВЛ 35кВ Голиково</t>
  </si>
  <si>
    <t>18-24</t>
  </si>
  <si>
    <t>ВЛ 35кВ Волово</t>
  </si>
  <si>
    <t>9-12,15-19,19-22,22-25,25-26,26-27,27-28,30-37,44-46,52-53,58-61,80-81</t>
  </si>
  <si>
    <t>ВЛ 35кВ Красотыновка</t>
  </si>
  <si>
    <t>11-12,15-16,18-19,21-22,23-28,86-97,103-105,113-115,119-120,131-132,141-145,148-150,151-154,158-159</t>
  </si>
  <si>
    <t>ВЛ 35кВ Воронец</t>
  </si>
  <si>
    <t>40-41,</t>
  </si>
  <si>
    <t>ВЛ 35кВ Казаки</t>
  </si>
  <si>
    <t>5-6,6-7,7-8,36-37,41-42,42-43,44-45,82-83,98-99</t>
  </si>
  <si>
    <t>ВЛ -35 кВ "Бигильдино"</t>
  </si>
  <si>
    <t>№1-2; №3-4; №22-23; №33-34; №38-39; №89-90; №92-94; №103-104; №119-120.</t>
  </si>
  <si>
    <t>ВЛ -35 кВ "Пиково"</t>
  </si>
  <si>
    <t>№2-4; №32-33; №51-52; №54-55; №80-83;№98-99.</t>
  </si>
  <si>
    <t>ВЛ -35 кВ "Комплекс"</t>
  </si>
  <si>
    <t>№19-21; №24-26; №30-44; №45-50; №74-90.</t>
  </si>
  <si>
    <t>ВЛ -35 кВ "Никольское"</t>
  </si>
  <si>
    <t>№14-17; №18-19; №85-86; №118-119; №128-129; №170-171;№176-177.</t>
  </si>
  <si>
    <t>ВЛ -35 кВ "Связь ГКС"</t>
  </si>
  <si>
    <t>№23-25; №32-33; 336-37; №41-48;№57-58; №63-64; №65-66.</t>
  </si>
  <si>
    <t>ВЛ -35 кВ "Топки"</t>
  </si>
  <si>
    <t>№3-4; №10-11;№13-14; №51-52; №60-61; №82-83.</t>
  </si>
  <si>
    <t>ВЛ -35 кВ "Борятино"</t>
  </si>
  <si>
    <t>№2-3; №8-9; №14-15; №15-21; №95-104; №113-117; №130-131; №141-156; №167-168; №186-187.</t>
  </si>
  <si>
    <t>ВЛ -35 кВ "Берёзовка"</t>
  </si>
  <si>
    <t>№ 7-8; №13-14; №25-26; №27-28; №33-34; №36-37;№37-39; №42-43; №60-61; №92-93.</t>
  </si>
  <si>
    <t>ВЛ-10 кВ "Тюнино" от  ПС  110/35/10 кВ "Гороховская"</t>
  </si>
  <si>
    <t>пролет: 42-47,57-65,71-83,  155-167</t>
  </si>
  <si>
    <t>ВЛ-10 кВ  Бутырки от ПС 110/35/10 кВ "Донская"</t>
  </si>
  <si>
    <t>пролет: 64-66,70-77,110-137,144-147,184-188,248-252,209-215</t>
  </si>
  <si>
    <t xml:space="preserve">август </t>
  </si>
  <si>
    <t>ВЛ-10 кВ "Скит" от ПС 110/10 кВ "Кашары"</t>
  </si>
  <si>
    <t>пролет: 4-26,59-70,77-78,83-90,95-106,108-141,144-192</t>
  </si>
  <si>
    <t>ВЛ-10 кВ "Ожога" яч.15 от ПС 110/35/10 кВ "Набережное"</t>
  </si>
  <si>
    <t>пр.№ 22-37;отп. На КТП №315 пр.№6-32; отп. На КТП №319 пр. №3-8; отп. На КТП №318 пр. №40-43</t>
  </si>
  <si>
    <t>Орелэнерго</t>
  </si>
  <si>
    <t>ВЛ-110 кВ Мценск - Орел</t>
  </si>
  <si>
    <t>156-158,11-13,89-95,102-103                             №6-9,9-10,15-17,23-25,29-30,45-47,           49-52,</t>
  </si>
  <si>
    <t xml:space="preserve">июнь </t>
  </si>
  <si>
    <t>ВЛ-110 кВ Орел - Нарышкино</t>
  </si>
  <si>
    <t>8-10,30-34,109-113    №54-55,59-60,           104-109</t>
  </si>
  <si>
    <t xml:space="preserve">июль </t>
  </si>
  <si>
    <t>ВЛ-110 кВ Мценск - Верховье II</t>
  </si>
  <si>
    <t>5,1</t>
  </si>
  <si>
    <t>102-105,133-135,157-159,171-172,222-226</t>
  </si>
  <si>
    <t>ВЛ-110 кВ Мценск - Залегощь</t>
  </si>
  <si>
    <t>153-155,172-173,203-204,215-217</t>
  </si>
  <si>
    <t>ВЛ-110 кВ Мценск - Плавск - Чернь</t>
  </si>
  <si>
    <t>83-85,240-242,251-253</t>
  </si>
  <si>
    <t>20-25</t>
  </si>
  <si>
    <t>ВЛ-110 кВ Кромы 1, Кромы 2</t>
  </si>
  <si>
    <t>11-13,38-42,45-46                                             №51-54,54-56,57-58,74-77,81-82,                 96-97,110-111,163-164,180-181</t>
  </si>
  <si>
    <t>ВЛ-35 кВ Кутафино - Лубянки</t>
  </si>
  <si>
    <t>№81-87,89-91,97-103,105-109,122-130</t>
  </si>
  <si>
    <t>ВЛ-35 кВ Архангельская - Богородицкая</t>
  </si>
  <si>
    <t>№28-29,30-31,34-35,48-50,52-56,              60-63,75-78,81-83,92-93,100 -107,                          110-112,126-130</t>
  </si>
  <si>
    <t>17-20</t>
  </si>
  <si>
    <t>ВЛ-35 кВ Сосково - Шаблыкино</t>
  </si>
  <si>
    <t>№13-15,46-52,53-54,56-57</t>
  </si>
  <si>
    <t>ВЛ-35 кВ Болхов - Краснознаменка</t>
  </si>
  <si>
    <t>98-104,107-114,115-116</t>
  </si>
  <si>
    <t>ВЛ-35 кВ Апальково – Краснознаменка</t>
  </si>
  <si>
    <t>8-9,13-14,109-110</t>
  </si>
  <si>
    <t>ВЛ-10 кВ №7 ПС 35/10кВ Узкое</t>
  </si>
  <si>
    <t>4-6 - 4-16;   4-16 - 4-26; 4-26 - 4-30;              4-57 - 4-58; 4-67 - 4-81 (отп. на н.п. Кордон); 4-67 - 4-81 (отп. на н.п. Бутырки);  3-2 – 3-4;  3-52 – 3-58</t>
  </si>
  <si>
    <t>ВЛ-10 кВ №4 ПС 35/10кВ Узкое</t>
  </si>
  <si>
    <t>134 - 141; 141 - 142; 142 - 155; 155 - 158; 160 - 165</t>
  </si>
  <si>
    <t>ВЛ-10 кВ №2 ПС 35/10кВ Коптево</t>
  </si>
  <si>
    <t>138 - 140; 144 - 147; 10-1 – 10-13;                   11-1 – 11-27</t>
  </si>
  <si>
    <t>ВЛ-10 кВ №5 ПС 35/10кВ Коптево</t>
  </si>
  <si>
    <t xml:space="preserve">4-5 – 4-8;  4-11 – 4-44; 166 - 228;                    232 - 304;  120 - 122; 130 - 155; 157 - 162; </t>
  </si>
  <si>
    <t>Ф№-11 ПС 110/35/10кВ "Болхов"</t>
  </si>
  <si>
    <t>87-90; 109-115; 10/1-10/8; 150-152;168-170.</t>
  </si>
  <si>
    <t>не пахатные земли</t>
  </si>
  <si>
    <t>5/1-5/12; 18/28-18/42; 55-57;10/22-10/28</t>
  </si>
  <si>
    <t>Ф№-20 ПС 110/35/10кВ "Болхов"</t>
  </si>
  <si>
    <t>16-22; 27-42; 55-57; 80-89.</t>
  </si>
  <si>
    <t>Ф№-1 ПС 35/10кВ "Вязовое"</t>
  </si>
  <si>
    <t>3-12; 9/22-9/45; 11/1-11/10</t>
  </si>
  <si>
    <t>Ф№-7 ПС 35/10кВ "Вязовое"</t>
  </si>
  <si>
    <t>1/1-1/33; 100-118.</t>
  </si>
  <si>
    <t>Ф№-1 ПС 35/10кВ "Гнездилово"</t>
  </si>
  <si>
    <t>1/12-1/30; 4/2-4/18; 9/1-9/11; 10/33-10/46</t>
  </si>
  <si>
    <t>Ф№-7 ПС 35/10кВ "Гнездилово"</t>
  </si>
  <si>
    <t>13-17; 43-50; 110-130; 4/4-4/12; 7/1-7/16</t>
  </si>
  <si>
    <t>Ф№-5 ПС 35/10кВ "Фатнево"</t>
  </si>
  <si>
    <t>23-33; 92-104; 7/1-7/13.</t>
  </si>
  <si>
    <t>Смоленскэнерго</t>
  </si>
  <si>
    <t>192 Пречистое-Михайловское</t>
  </si>
  <si>
    <t>18-26, 32-46, 55-132, 139-143, 145-188, 204-207</t>
  </si>
  <si>
    <t>861 Ельня-Барсуки</t>
  </si>
  <si>
    <t>37-57, 67-75, 78-96, 99-107, 109-111, 113-117, 121-144, 150-162</t>
  </si>
  <si>
    <t>808 Ельня-Десногорск</t>
  </si>
  <si>
    <t>37-57,67-75,78-96,99-107,109-111,113-117,121-144,150-162</t>
  </si>
  <si>
    <t>170 Тяговая-Издешково-Вязьма с отп.на ПС Издешково</t>
  </si>
  <si>
    <t>27-34, 39-52, 54-63, 68-87, 3-5, 7-10, 253-283, 227-250, 192-218, 225/1-225/18</t>
  </si>
  <si>
    <t>193 КС-2-Днепровское</t>
  </si>
  <si>
    <t>95-99, 124-130, 135-146, 157-172, 175-187, 192-197, 201-207, 215-221</t>
  </si>
  <si>
    <t>823 Литейная-Сапрыкино</t>
  </si>
  <si>
    <t>26-31, 45-48, 51-55, 61-70, 73-75, 79-87</t>
  </si>
  <si>
    <t>140 Литейная-Духовщина</t>
  </si>
  <si>
    <t>7-10, 26-39, 45-55, 61-70, 73-78, 87-102, 112-124, 129-132, 136-144</t>
  </si>
  <si>
    <t>125 Сафоново-Тяговая-Издешково</t>
  </si>
  <si>
    <t>21-23,37-39,48-66,100-104,106-116,119-121,126-132</t>
  </si>
  <si>
    <t>807 Издешково-Вязьма</t>
  </si>
  <si>
    <t>132-163, 167-191, 198-200</t>
  </si>
  <si>
    <t>№128 Восток-Сергоиванов.тяг.</t>
  </si>
  <si>
    <t>25-41, 41-44, 48-52, 60-68, 77-82, 96-107, 127-129, 131/3-131/17, 132-151, 158-160, 170-180</t>
  </si>
  <si>
    <t>№129 Мещерская тяг.-Светотех.</t>
  </si>
  <si>
    <t>2-17, 29-33, 37-40, 48-60, 79-81, 85-110, 114-119, 121-128, 141-153, 182-186, 189-197</t>
  </si>
  <si>
    <t>№164 Светотехника-Гагарин</t>
  </si>
  <si>
    <t>3-6, 7-8, 13-22, 24-28, 42-47, 47-49, 50-54, 55-57</t>
  </si>
  <si>
    <t>№131Гаг.тяг.-Дров.отп.на Труб.</t>
  </si>
  <si>
    <t>5-9, 10-13, 29-35, 44-63, 65-73, 77-82, 84-103, 106-130</t>
  </si>
  <si>
    <t>№165 Светотех.-Гагар.тяг-Труб.</t>
  </si>
  <si>
    <t>3-6, 7-8, 13-22, 24-28, 42-47, 47-56</t>
  </si>
  <si>
    <t>№187 Светотехника-Мишино</t>
  </si>
  <si>
    <t>6-9, 15-19, 25-45, 68-95</t>
  </si>
  <si>
    <t>№807 Издешково-Вязьма</t>
  </si>
  <si>
    <t xml:space="preserve">30-41, 51-86, 111-114, 129-131 </t>
  </si>
  <si>
    <t>№ 839 НС-21 - Субботники</t>
  </si>
  <si>
    <t>6-77, 90-97</t>
  </si>
  <si>
    <t>Дорогобуж-1-Гаристово</t>
  </si>
  <si>
    <t>3-17, 18-21, 24-25, 27-28, 32-40, 45-46, 51-52, 55-63, 68-98, 111-115, 127-135, 137-144, 147-150, 154-163</t>
  </si>
  <si>
    <t>Отпайка от ВЛ Дорогобуж-1-Гаристово на ПС Ушаково</t>
  </si>
  <si>
    <t>1-14, 21-24, 26-39, 43-44, 49-55, 59-60, 64-65, 73-75, 83-88, 91-92, 95-98, 103-107, 109-111, 113-118</t>
  </si>
  <si>
    <t>Булгаково-Свистовичи</t>
  </si>
  <si>
    <t>1-13, 15-16, 19-54</t>
  </si>
  <si>
    <t>Белый Холм-Карьерная</t>
  </si>
  <si>
    <t xml:space="preserve">30-32, 34-35, 42-44, 55-59, 68-70, 72-76, 88-98, 105-106, 119-120, 143-148, 150-155, 157-166, 171-176, 181-183, 187-189, 198-199, 202-203, 212-222
</t>
  </si>
  <si>
    <t>Добромино-Коммунар</t>
  </si>
  <si>
    <t>2-7, 11-12, 16-24, 26-54, 56-60, 61-62, 68-72</t>
  </si>
  <si>
    <t>Духовщина-Спас-Углы</t>
  </si>
  <si>
    <t>6-9, 13-20, 24-30, 48-53, 58-62, 65-98, 105-150, 153-159, 167-168</t>
  </si>
  <si>
    <t>Коробец-Коханы</t>
  </si>
  <si>
    <t>1-1А, 3-13, 17-23, 26-28, 32-33, 48-67, 89-92, 99-100, 103-105, 107-117</t>
  </si>
  <si>
    <t>Вязьма-Семлево</t>
  </si>
  <si>
    <t>24-128, 185-202</t>
  </si>
  <si>
    <t>Россия-Семлево</t>
  </si>
  <si>
    <t>16-29, 38-50</t>
  </si>
  <si>
    <t>Семлево-Путьково</t>
  </si>
  <si>
    <t>4-9, 21-73, 78-102, 112-116</t>
  </si>
  <si>
    <t>Семлево-Мытишино</t>
  </si>
  <si>
    <t>20-67, 74-143, 150-196</t>
  </si>
  <si>
    <t>Новодугино-Высокое</t>
  </si>
  <si>
    <t>4-13, 48-90, 94-174</t>
  </si>
  <si>
    <t>Гагарин-Сверчково</t>
  </si>
  <si>
    <t>18-23, 25-34 (Зелёная зона, заповедник), 36-51,51-59</t>
  </si>
  <si>
    <t>Березка-Хмелита</t>
  </si>
  <si>
    <t>24-40, 103-112, 115-120, 140-149, 162-181, 192-213</t>
  </si>
  <si>
    <t>Хмелита-Высокое</t>
  </si>
  <si>
    <t>7-19, 21-36, 38-52, 57-70</t>
  </si>
  <si>
    <t>Новодугино-Хотьково-Сутормино</t>
  </si>
  <si>
    <t>5-10, 24-38, 47-53</t>
  </si>
  <si>
    <t>Сычевка-Сутормино</t>
  </si>
  <si>
    <t>24-78</t>
  </si>
  <si>
    <t>ВЛ 1002 ПС Лапино</t>
  </si>
  <si>
    <t>10-30</t>
  </si>
  <si>
    <t>ВЛ 1004 ПС Лапино</t>
  </si>
  <si>
    <t>20-33, 73-100</t>
  </si>
  <si>
    <t>ВЛ 1006 ПС Лапино</t>
  </si>
  <si>
    <t xml:space="preserve">10-30, 136-173, </t>
  </si>
  <si>
    <t>ВЛ 1001 ПС Павлово</t>
  </si>
  <si>
    <t>129-144, 164-168, 90-95, И25-И31</t>
  </si>
  <si>
    <t>ВЛ 1003 ПС Шарапово</t>
  </si>
  <si>
    <t>1-5, 48-52, А35-А30</t>
  </si>
  <si>
    <t>ВЛ 1008 ПС Шарапово</t>
  </si>
  <si>
    <t xml:space="preserve">46-59, 65-65/2, 62-68, 57-Г4, Г88-91, Г103-Г106 </t>
  </si>
  <si>
    <t>ВЛ 1005 ПС Коробец</t>
  </si>
  <si>
    <t>115-148</t>
  </si>
  <si>
    <t>ВЛ 1011 ПС Коробец</t>
  </si>
  <si>
    <t>260-305</t>
  </si>
  <si>
    <t>ВЛ 1003 ПС Коробец</t>
  </si>
  <si>
    <t>79-89</t>
  </si>
  <si>
    <t>ВЛ-1006 ПС Алферово</t>
  </si>
  <si>
    <t>20-70, 120-160.</t>
  </si>
  <si>
    <t>ВЛ-1008  ПС Издешково</t>
  </si>
  <si>
    <t>19-80, 122-140.</t>
  </si>
  <si>
    <t>ВЛ-636 ПС Сафоново</t>
  </si>
  <si>
    <t>5-38, А1-А12</t>
  </si>
  <si>
    <t>13-25, 44-64.</t>
  </si>
  <si>
    <t>ВЛ-1001 ПС Издешково</t>
  </si>
  <si>
    <t>80-170</t>
  </si>
  <si>
    <t>ВЛ-1007 ПС  Издешково</t>
  </si>
  <si>
    <t xml:space="preserve">20-70 </t>
  </si>
  <si>
    <t>ВЛ-1002  ПС Издешково</t>
  </si>
  <si>
    <t>60-90, 120-230</t>
  </si>
  <si>
    <t>ВЛ-1002  ПС Вадино</t>
  </si>
  <si>
    <t>42-68, 90-200</t>
  </si>
  <si>
    <t>ВЛ-1008  ПС Богдановщина</t>
  </si>
  <si>
    <t>40-60, 100-130</t>
  </si>
  <si>
    <t>130-175</t>
  </si>
  <si>
    <t>ВЛ 1005 ПС Каськово</t>
  </si>
  <si>
    <t>44-45, 55-80, 82-83, 87-95, 97-104, 101-101/4, 120-130, 138-150, 157-159, 160-161, 169-223, 213-213/6, 222-222/1, 226-240, 241-244, А6-А8, 169-В23, В38-В41, Б2-Б8, Б11-Б16, 199-Г18, 207-Д2, Д6-Д7, Д7-Д7/2, Д8-Д12, Е3-Е4, Е7-Е7/2, Е7-Е17, Е10-Е10/8</t>
  </si>
  <si>
    <t>ВЛ 1003 ПС Добромино</t>
  </si>
  <si>
    <t>18-25, 31-33, 44-45, 50-60, 61-69, 90-114, 123-127, 128-133, 134-138, 139-143, 156-158, А2-А9</t>
  </si>
  <si>
    <t>ВЛ 1005 ПС Балтутино</t>
  </si>
  <si>
    <t>3-4, 22-23, 31-35, 39-41, 47-54, 60-70, 93-94, 98-99, 100-101, 106-111, 112-116, 120-121</t>
  </si>
  <si>
    <t>ВЛ-1001 ПС Духовщина</t>
  </si>
  <si>
    <t>72-95, 260-270, 276-287, К-8-:-К-15</t>
  </si>
  <si>
    <t>ВЛ-1011 ПС Духовщина</t>
  </si>
  <si>
    <t>35-53, 74-114, 210-247, 252-256</t>
  </si>
  <si>
    <t>ВЛ-1002 ПС Духовщина</t>
  </si>
  <si>
    <t>60-82, 107-117, 137-144</t>
  </si>
  <si>
    <t>ВЛ-1007 ПС Пречистое</t>
  </si>
  <si>
    <t>130-289, В1-В14, Г1-Г3</t>
  </si>
  <si>
    <t>ВЛ-1012 ПС Суетово</t>
  </si>
  <si>
    <t xml:space="preserve">2-6, 15-17, 36-60, 76-95, 123-131, 138-153, 174-178, Е2-Е7, 183-185, 190-193, 195-203, 220-242             </t>
  </si>
  <si>
    <t>ВЛ-1028 ПС Ярцево-2</t>
  </si>
  <si>
    <t>1-43, 47-73, 78-86, В1-В9, 92-106-Г5, 112-113,  119-122, 128-133,  А15-А16, Д5-Д14, 145-151, 159-161, Е3-Е7, 163-171-Ж4, 179-180, 207-211, 237-248</t>
  </si>
  <si>
    <t>ВЛ-1009 ПС Суетово</t>
  </si>
  <si>
    <t>К1-К22, 23-38, 136-149,А3-А21, А33-А75.</t>
  </si>
  <si>
    <t>ВЛ-1020 ПС Ярцево-1</t>
  </si>
  <si>
    <t>14-18, 44-67-В5, 87-96, Б2-Б7, А9-А14, 108-110</t>
  </si>
  <si>
    <t>ВЛ-1003 ПС Соловьево</t>
  </si>
  <si>
    <t>11-36, 51-62-Б3, 84-96, 104-113, 129-160, Д3-Д10, Д18-Д20</t>
  </si>
  <si>
    <t>ВЛ-1006 ПС Соловьево</t>
  </si>
  <si>
    <t>1-77-А27</t>
  </si>
  <si>
    <t>ВЛ-1007 ПС Соловьево</t>
  </si>
  <si>
    <t>1-77</t>
  </si>
  <si>
    <t>ВЛ-10кВ 1002 ПС Дорогобуж-1</t>
  </si>
  <si>
    <t>84-92</t>
  </si>
  <si>
    <t>ВЛ-10кВ 1003 ПС Дорогобуж-1</t>
  </si>
  <si>
    <t>Б89-Б100, Б116-Б123, Е51-Е64</t>
  </si>
  <si>
    <t>ВЛ-10кВ 1009 ПС Дорогобуж-1</t>
  </si>
  <si>
    <t>80-95</t>
  </si>
  <si>
    <t>ВЛ-10кВ 1004 ПС Васино</t>
  </si>
  <si>
    <t>86-130</t>
  </si>
  <si>
    <t>ВЛ-10кВ 1003 ПС Шаломино</t>
  </si>
  <si>
    <t>20-44, 84-86, 86-К-20, 123-123/4</t>
  </si>
  <si>
    <t>ВЛ-10кВ 1007 ПС Ушаково</t>
  </si>
  <si>
    <t>95-107, 104-104/1</t>
  </si>
  <si>
    <t>ВЛ-10кВ 1008 ПС Ушаково</t>
  </si>
  <si>
    <t>101-114, 144-148</t>
  </si>
  <si>
    <t>ВЛ-1002 ПС Канютино (ЛС)</t>
  </si>
  <si>
    <t>10-70</t>
  </si>
  <si>
    <t>ВЛ-1004  ПС Канютино  (ЛС)</t>
  </si>
  <si>
    <t>14-84</t>
  </si>
  <si>
    <t>ВЛ-1001  ПС Боголюбово  (ЛС)</t>
  </si>
  <si>
    <t>85-121, 121-161</t>
  </si>
  <si>
    <t>ВЛ-1002 ПС  Беляево  (ЛС)</t>
  </si>
  <si>
    <t>5-13, 74-105, А113-А122, В26-В36.</t>
  </si>
  <si>
    <t>ВЛ-1017  ПС  Велиж  (ЛС)</t>
  </si>
  <si>
    <t>40-70, Б1-Б19</t>
  </si>
  <si>
    <t>ВЛ-1003  ПС Селезни  (ЛС)</t>
  </si>
  <si>
    <t xml:space="preserve">31-65, 113-132, 86-86/3, 82-105 </t>
  </si>
  <si>
    <t>ВЛ-1007 ПС Чепли (ЛС)</t>
  </si>
  <si>
    <t>1-21, 43-63</t>
  </si>
  <si>
    <t>ВЛ-1008 ПС Чепли (ЛС)</t>
  </si>
  <si>
    <t>6-25, 38-64</t>
  </si>
  <si>
    <t>ВЛ-1003 ПС Чепли (ЛС)</t>
  </si>
  <si>
    <t>5-71, Б1-Б6</t>
  </si>
  <si>
    <t>ВЛ- 1001 ПС Заводская</t>
  </si>
  <si>
    <t>1-6,  21/2-21/3, Е1-Е10, 66/1-66/6, 73-82, Д1-Д4,91-96</t>
  </si>
  <si>
    <t>ВЛ-1008  ПС Заводская</t>
  </si>
  <si>
    <t>78-81, 86-87, 88-90, 3-5, 8-11, 15-18, 25-27, 28-29</t>
  </si>
  <si>
    <t>ВЛ-602 ПС Южная</t>
  </si>
  <si>
    <t>Б1-Б11, 26-32,Б41-Б44, Б33-Б34, 52-56</t>
  </si>
  <si>
    <t>ВЛ-1006 ПС Одинцово</t>
  </si>
  <si>
    <t>18-29</t>
  </si>
  <si>
    <t>ВЛ-1006  ПС  Катынь-1</t>
  </si>
  <si>
    <t>109-111, 150-172, 180-190, Ф10-Ф23</t>
  </si>
  <si>
    <t>ВЛ-607  ПС Гнёздово</t>
  </si>
  <si>
    <t>1-9, 27-31, 10-14, 38-52</t>
  </si>
  <si>
    <t>ВЛ-1002 ПС Жуковская</t>
  </si>
  <si>
    <t>54-60, 65-89</t>
  </si>
  <si>
    <t>ВЛ-1003 ПС  Рябцево</t>
  </si>
  <si>
    <t>39-50,Д1-Д3, Д6-Д9, 53-60, 67-72, 6-8, 11-13</t>
  </si>
  <si>
    <t>ВЛ-1003  ПС  Герчики</t>
  </si>
  <si>
    <t xml:space="preserve">26-28, 51-54, В1-В2, Г1-Г3, 123-124, 61-65, 111-119, 145-148, 191-192, </t>
  </si>
  <si>
    <t>ВЛ-1002 ПС Каспля</t>
  </si>
  <si>
    <t>120-168,Д15-Д65</t>
  </si>
  <si>
    <t>ВЛ-1001 ПС Верховье</t>
  </si>
  <si>
    <t>В5-В38,170-244,Е14-Е40</t>
  </si>
  <si>
    <t>ВЛ-1008 ПС Каспля</t>
  </si>
  <si>
    <t>15-26,Г2-Г9</t>
  </si>
  <si>
    <t>ВЛ-1005 ПС Кардымово</t>
  </si>
  <si>
    <t>В1-В11,54-55,62-68,73-78, 83-84,102-103,111-120,123-126,127-129,130-133,134-135,142-144, Г20-Г21,Е5-Е9,Г45-Г47,Г72-Г73,А57-А71.</t>
  </si>
  <si>
    <t>ВЛ-1003 ПС Каменка</t>
  </si>
  <si>
    <t>39-65,74-100,114-122</t>
  </si>
  <si>
    <t>ВЛ-1001 ПС Каменка</t>
  </si>
  <si>
    <t>76-82,134-150,165-167</t>
  </si>
  <si>
    <t>ВЛ-1001 ПС Соловьево</t>
  </si>
  <si>
    <t>Б33- Б44, Б21-Б25</t>
  </si>
  <si>
    <t>ВЛ-1002 ПС Каменка</t>
  </si>
  <si>
    <t>53-64,71-75,84-86,101-109,117-118</t>
  </si>
  <si>
    <t>ВЛ-1007 ПС Диво</t>
  </si>
  <si>
    <t>1-56</t>
  </si>
  <si>
    <t>ВЛ-1005 ПС Диво</t>
  </si>
  <si>
    <t>4-14,18-29,14-1--14--21,Б2-Б64,32-88</t>
  </si>
  <si>
    <t>ВЛ-1003 ПС Демидов</t>
  </si>
  <si>
    <t>35-49,Д20-Д30,98-119</t>
  </si>
  <si>
    <t>ВЛ-1007 ПС Закрутье</t>
  </si>
  <si>
    <t>20-68</t>
  </si>
  <si>
    <t>ВЛ-1004 ПС Сапшо</t>
  </si>
  <si>
    <t>51-78,97-101,149-165</t>
  </si>
  <si>
    <t>ВЛ-1005 ПС Михайловская</t>
  </si>
  <si>
    <t>188-265, 142-153</t>
  </si>
  <si>
    <t xml:space="preserve">ВЛ-603 ПС  Голынки </t>
  </si>
  <si>
    <t>Д3-Д5,265-267,335-337,П49-П50,Б7-Б8,226-229,33-39,72-74,140-165</t>
  </si>
  <si>
    <t xml:space="preserve">ВЛ-1010  ПС Рудня </t>
  </si>
  <si>
    <t>24-25,58-64,А57-А60,В37-В40,</t>
  </si>
  <si>
    <t>ВЛ-1013 ПС Рудня</t>
  </si>
  <si>
    <t>Н8-Н14,25/5-25/8,45-46,71-75</t>
  </si>
  <si>
    <t>ВЛ-1008 ПС Понизовье</t>
  </si>
  <si>
    <t>10-90</t>
  </si>
  <si>
    <t>ВЛ-1004 ПС Жичицы</t>
  </si>
  <si>
    <t>2-45,53-65,105-130</t>
  </si>
  <si>
    <t>ВЛ1006 ПС  Любавичи</t>
  </si>
  <si>
    <t>271-273,А23-А28,А33-А37,А51-А60</t>
  </si>
  <si>
    <t>ВЛ-1003 ПС Кляриново</t>
  </si>
  <si>
    <t>М2-М40</t>
  </si>
  <si>
    <t>ВЛ-1004 ПС Кляриново</t>
  </si>
  <si>
    <t>А50- А107,Г69-Г101</t>
  </si>
  <si>
    <t>ВЛ-1002 ПС  Городище</t>
  </si>
  <si>
    <t xml:space="preserve">6-11, 25-63, 71-77, 80-83, 110-113, 93-101, 104-110, 132-136, 174-175, 157-161, 213-216, С-3 - С-7, С-13 И- С16, Е-1 - Е-12, Д-3 - Д-15, Д-19 - Д-54 - Д-54-3,Д-66 - Д-68, Д-46 - Д-48, Д-206 - Д-207, Д-115 - Д-129, </t>
  </si>
  <si>
    <t>ВЛ-1005 ПС  Городище</t>
  </si>
  <si>
    <t>66-67, 84-86, 101-105, 117-118, 123-144, 149-154, 164-175, 186-189, 202-203, А-1 - А-2, А-19 - А-29</t>
  </si>
  <si>
    <t>ВЛ-1006 ПС  Городище</t>
  </si>
  <si>
    <t>8-10, 99-103, 121-136, 16-17, 135-141, 30-38, 41-46, 27-32, 58-59, 64-66, 49-50, 94-95.</t>
  </si>
  <si>
    <t>ВЛ-1001 ПС  Ершичи  (ЛС)</t>
  </si>
  <si>
    <t xml:space="preserve">50-56, 105-145,145-150,166-192,           205-210,             </t>
  </si>
  <si>
    <t>ВЛ-1003  ПС  Ершичи  (ЛС)</t>
  </si>
  <si>
    <t>2-18, 80-105, А7-А9, А19-А26.</t>
  </si>
  <si>
    <t>ВЛ-1004  ПС Ершичи  (ЛС)</t>
  </si>
  <si>
    <t>ВЛ-1004 Савеево</t>
  </si>
  <si>
    <t>12-18;19-31;А1-А6;40-48;59-63;Ж39-Ж47</t>
  </si>
  <si>
    <t>10-12</t>
  </si>
  <si>
    <t>ВЛ-1005 Пригорье</t>
  </si>
  <si>
    <t>163-182,186-246,Г-1-Г-9</t>
  </si>
  <si>
    <t>ВЛ-1004 Коханы</t>
  </si>
  <si>
    <t>167-209</t>
  </si>
  <si>
    <t>ВЛ-1001 Стодолище</t>
  </si>
  <si>
    <t>25-27, 42-47, 69-74, 81-84, 88-90, 140-3-140-5, 151-155, 158-160, 164-3-164-4, 169-170, 173-176Г-2-Г-10, Г-18-Г-23, Г-25-Г-29, Г-30-Г-31, Г36-Г-40, Л-3-Л4,Л-10-Л-Л14, Л-15-Л19, Л-21-Л23, Л26-Л-31.</t>
  </si>
  <si>
    <t xml:space="preserve"> 12-15</t>
  </si>
  <si>
    <t>ВЛ-1007 Стодолище</t>
  </si>
  <si>
    <t>39-47,85-89,129-130,133-140,150-154,160-182,204-206,224-225,230-236,241-246,260-264,А-12-А-13,И-9-И-10,Д-12-Д-20</t>
  </si>
  <si>
    <t>ВЛ-1010 Стодолище</t>
  </si>
  <si>
    <t>22-27, 35-47, 62-63, 77-78, 82-83, В3-В4, В19-В29, 88-96, 121-126, 132-136, 145-146151-156, 166-168, 177-178, 181-183, 189-192192-199, 207-216, А5-А12, Б3-2-Б3-5, 221-1-221-4, Г1-Г6, 217-231, 233-1-233-4.</t>
  </si>
  <si>
    <t>ВЛ-1002 Белик</t>
  </si>
  <si>
    <t>1-5, 7-10, 12-20, 36-41, 66-68, 73-79, 79-4-79-6, 102-107, 110-114, 127-128, 132-134, 146-150, 156-159, 172-173, 178-185, 182-182-2, 190-199, 202-209, 211-214, 225-228, 233-242.</t>
  </si>
  <si>
    <t>ВЛ-1003 Починок</t>
  </si>
  <si>
    <t>56-58, 149-155, 180-182, Н-45-Н-62</t>
  </si>
  <si>
    <t>ВЛ-1007 Панская</t>
  </si>
  <si>
    <t>22-24, 55-73, 98-106, 106-113, Б-1-Б-Б-36</t>
  </si>
  <si>
    <t>ВЛ-1007 Сож</t>
  </si>
  <si>
    <t>2-10, 28-36, 42-48, 87-89, 120-124, Б-20-Б-23</t>
  </si>
  <si>
    <t>ВЛ-1007 Починок</t>
  </si>
  <si>
    <t>Г/1-Г/142</t>
  </si>
  <si>
    <t>ВЛ-1001 Б. Холм</t>
  </si>
  <si>
    <t>1-87</t>
  </si>
  <si>
    <t>ВЛ-1002 Стригино</t>
  </si>
  <si>
    <t>А/1-А/49,161-189</t>
  </si>
  <si>
    <t>ВЛ-1012 ПС 110/35/10кВ Шумячи</t>
  </si>
  <si>
    <t>31-35, 47-48, 50-57, 75-79, И-23-И-24, К-19-К-22, К24-К-26,Г-12-Г-20,
81-83, 86-87, 147-148,
164-170, 178-181, 200-231, 249-250</t>
  </si>
  <si>
    <t>12</t>
  </si>
  <si>
    <t>ВЛ-1002 ПС 35/10кВ Студенец</t>
  </si>
  <si>
    <t>3-6,10-11,29-30,32,33,41-47, 50-52,81-83,97-98,69-118</t>
  </si>
  <si>
    <t>15</t>
  </si>
  <si>
    <t xml:space="preserve">ВЛ-1001 ПС 35/10кВ Микуличи </t>
  </si>
  <si>
    <t>Г-10-Г-11, Г-13-Г-18, Г-19-Г-22, Г-24-Г-26, Г-27-Г-35, Г-39-Г-64, Т-2-Т-10,Т-25-Т-34,Д-7-Д-8,Д-11-Д-16,
Д-22-Д-23,Д-24-Д-25, Д-27-Д-35,150-152,153-154,162-163,180-184,170-172,126-128,144-145,146-146-1,Н-15-Н-17,33-35,46-48,58-59,68-72,80-86,96-103, А-11-А-16,Б-11-Б-10</t>
  </si>
  <si>
    <t xml:space="preserve">ВЛ-1003 ПС 35/10кВ Микуличи </t>
  </si>
  <si>
    <t>7-8,33-34,35-39,47-51,56-57,65-67,79-80,85-89,90-92,98-101,106-118,120-121</t>
  </si>
  <si>
    <t>17</t>
  </si>
  <si>
    <t>ВЛ-1002 ПС Н.Михайловск</t>
  </si>
  <si>
    <t>Д-94-Д-102</t>
  </si>
  <si>
    <t>ВЛ-1002 ПС Стегримово</t>
  </si>
  <si>
    <t>108-111,140-150</t>
  </si>
  <si>
    <t>34-35,38-41,3-5 -3-7,Ж-7-Ж-8,Ж-10-Ж-14,Ж-32-Ж-33</t>
  </si>
  <si>
    <t>82-83,206-212,105-108,264-271,Г-4-Г-5,М-3-М-4</t>
  </si>
  <si>
    <t>ВЛ-1003 ПС Татарск</t>
  </si>
  <si>
    <t>80-82,А-1-А-2,168-169,В-24-В-26,183-186,В-29-В-30,176-180</t>
  </si>
  <si>
    <t>ВЛ-1004 ПС Татарск</t>
  </si>
  <si>
    <t>А-3-А-4,108-109,103-118</t>
  </si>
  <si>
    <t>ВЛ-1006 ПС Татарск</t>
  </si>
  <si>
    <t>33-35,55-60,15-16,38-40,64-69,21-24,76-79,120-123,Е-6-Е-7</t>
  </si>
  <si>
    <t>Л-611 ПС "Смоленск-2" - ТП330</t>
  </si>
  <si>
    <t>1-2,5-6-7-8,9-10-11-12-13,39-40,64-65,66-67-68-69-70-71,72-73-74-75-76,77-78-79-80,81-82</t>
  </si>
  <si>
    <t>ВЛ 6 кВ ТП 222 - ТП 210</t>
  </si>
  <si>
    <t>1-2-3,17-18-19-20,30-31-32-33-34-35-36-37-38-39-40-41-42-43</t>
  </si>
  <si>
    <t>Л-608 ПС "Вобозабор"</t>
  </si>
  <si>
    <t>А10-А11-А12-А13-А14-А15-А16-А17-А18-А19-А20-А21-А22,А25-А26-А27-А28-А29,А31-А32,А39-А40</t>
  </si>
  <si>
    <t>Л-614 ПС "Смоленск-2"</t>
  </si>
  <si>
    <t>1-2-3,6-7-8-9,13-14-15-16-17-18-19-20-21-22-23-24,36-37-38-39,43-44-45,53/2-53/3,53-54-55,59/1-59/2,60-61,63-64,74-75</t>
  </si>
  <si>
    <t>ВЛ-1024 ПС Знаменка</t>
  </si>
  <si>
    <t>72-82,В2-В10,А47-А60,15-33</t>
  </si>
  <si>
    <t>ВЛ-1008 ПС Всходы</t>
  </si>
  <si>
    <t>25-39,40-56,81-101,111-126,130-139,145-146</t>
  </si>
  <si>
    <t>ВЛ-1007 ПС Всходы</t>
  </si>
  <si>
    <t>Д11-Д-12,Д31-Д32,Д54-Д67,Д76-Д80,Д85-Д90,П1-П8</t>
  </si>
  <si>
    <t>8-10</t>
  </si>
  <si>
    <t>ВЛ-1001 ПС Екимцево</t>
  </si>
  <si>
    <t>И2-И29, 158-177,84-91</t>
  </si>
  <si>
    <t>ВЛ-1013 ПС Всходы</t>
  </si>
  <si>
    <t>6-9,13-20,33-35,37-59,67-69,78-99</t>
  </si>
  <si>
    <t>ВЛ-1004 ПС Екимцево</t>
  </si>
  <si>
    <t>257-287,Н18-Н48</t>
  </si>
  <si>
    <t>ВЛ 1015 ПС Новодугино</t>
  </si>
  <si>
    <t>А13-А19,37-39,43-44/3,5/2-5/3,12-13,27-32,А52-А56,В3-В7,Г4-Г6,А64-А79,Л4-Л10,А92-А109,М6-М13,А118-А120,А121-А122,А134-А144,А149-А150,А162-А184,А200-А218,Е2-Е31</t>
  </si>
  <si>
    <t>ВЛ 1005 ПС Новодугино</t>
  </si>
  <si>
    <t>10-13,17-27/1,28-В3,51-53,В36-В41,В44-В48В61/2-В61/3,В120-В126,В127-В130,В143-В148,В153-В169,В173-В175</t>
  </si>
  <si>
    <t>ВЛ 1014 ПС Высокое</t>
  </si>
  <si>
    <t>3-4, 5-5/1, 6-8, 17-31, А11-А23, 58-65, 70-86</t>
  </si>
  <si>
    <t>ВЛ 1014 ПС Липецы</t>
  </si>
  <si>
    <t>5-11,17-18,25-26,33-34,41-43,С3-С10,А5-А7,А21/3-А27,72-72/5,77-81,99-116,117-117/2, 123-150,Щ3-Щ7</t>
  </si>
  <si>
    <t>ВЛ 1010 ПС Днепровск</t>
  </si>
  <si>
    <t>11-13, 39-41, Б12-Б13, А1-А3, В12-В13, 85-91, 122-123/1, 136-198, К19-К33, Г45-Г47, Г18-Г23</t>
  </si>
  <si>
    <t>ВЛ-1011 ПС Кикино</t>
  </si>
  <si>
    <t>1-8, 14-16, 29-30, 50-51, 52-60, 67-91, 93-95, 108-109, 115-120, 132-133, 139-140, 161-178, 184-186, 195-219, 227-228, Н8-Н9, С5-С18, С25-С44, В9-В13, В25-В26, В31-В33, В37-В40, В42-В43, В46-В57</t>
  </si>
  <si>
    <t>ВЛ-1013 ПС  Хотьково</t>
  </si>
  <si>
    <t>К4-К6, К29-К34, К52-К80</t>
  </si>
  <si>
    <t>ВЛ-1005 ПС  Лукино</t>
  </si>
  <si>
    <t>Участок ЗТП-24-ГКТПП-48,опоры №№1-7,№№10-11.Участок ЗТП-24-ЗТП-34,опоры№№1-5.Участок ГКТПП-48-ГКТПП-21,опоры№№2-13.</t>
  </si>
  <si>
    <t>ВЛ-1007 ПС  Середа</t>
  </si>
  <si>
    <t>6-6/2, 17-44, 54-58, 60-63, 67-70, А44-А48, 94-124, 137-145, 160-165, 160-160/1</t>
  </si>
  <si>
    <t>ВЛ-1016 ПС Караваево</t>
  </si>
  <si>
    <t>2-9, 67-70, А12-А15</t>
  </si>
  <si>
    <t>ВЛ-1006 ПС Сутормино</t>
  </si>
  <si>
    <t>4-6, 15-17, 27-29, А18-А31</t>
  </si>
  <si>
    <t>ВЛ-1013 ПС Исаково</t>
  </si>
  <si>
    <t>Б5-Б13, 3-4,8-15, 16-18, 20-23, 55-57, 58-58/3, 63-65, 68-70, 74-78, 79-81, 83-85, 98-105, 110-112, 116-118, 122-124, 132-134, 138-142, 149-150, Е9-Е10, А5-А6, А19-А20, А28-А31, А38-А40, А49-А50, А52-А53</t>
  </si>
  <si>
    <t>ВЛ-1011 Вязьма-1 (л.с.)</t>
  </si>
  <si>
    <t>20-23, 31-48, 62-63, 66-70, 80-84, 86-87, 89-118, 127-128, 157-178, 179-194, 210-212, 219-220, 221-228, 236-237, К2-К9, 177-Б20, А14-А18, А29-А42, А45-А49, А51-А58, А60-А63В2-В3</t>
  </si>
  <si>
    <t>ВЛ-1009 ПС Исаково</t>
  </si>
  <si>
    <t>17-18, 17/1-17/2, 23-25, 41-42, 45-55, 57-73, 75-79, 85-89, 90-119,1 02-К8, В6-В8, 128-129, 135-143, 147-151, 161-162, 167-168, 185-186, 187-195, 196-198, 212-214, 230-233, А5-А6, А10-А11, 92-П3, Д7-П8, П11-П12, П19-П32, П35-П40, П42-П43, П50-П51, П53-П55, 192-Д13, Д14-Д16, Д19-Д20, Д41-Д44, Д56-Д57</t>
  </si>
  <si>
    <t>ВЛ-1001 ПС Исаково (Л.С.)</t>
  </si>
  <si>
    <t>20-25, 41-43, 47-52, 54-55, 57-65, 66-81, 82-88, 100-113, 116-118, 125-130</t>
  </si>
  <si>
    <t>ВЛ-1014 ПС Кайдаково(Л.С.)</t>
  </si>
  <si>
    <t>1-2, 5-6, 25-30, 50-79, 93-97, 103-107, 113-115, 117-123, 127-128, 131-134, 137-146, Г1-Г2, В1-В2, Г15-Г17, Г20-Г30</t>
  </si>
  <si>
    <t>ВЛ-1007 ПС Вязьма-Тяговая</t>
  </si>
  <si>
    <t>9-12,95-137,178-188,Е3-Е4,Е9-Е12</t>
  </si>
  <si>
    <t>5--11, 15--20, 22--28, 29--47, 31--31-2, 33--33-2</t>
  </si>
  <si>
    <t>ВЛ-1009 ПС Гагарин</t>
  </si>
  <si>
    <t>10--23, 25--31, 38--42</t>
  </si>
  <si>
    <t>ВЛ-1005 ПС Сверчково</t>
  </si>
  <si>
    <t>Г\15--Г\24, 147--149, 124--140, 112--121</t>
  </si>
  <si>
    <t>ВЛ-1026 ПС Гагарин</t>
  </si>
  <si>
    <t>33--44, 46--52, 55--70, 160--171</t>
  </si>
  <si>
    <t>ВЛ-1010 ПС Никольское</t>
  </si>
  <si>
    <t>7--8, 15--18, 35--44, 48--61, 70--74, 139--152, С\7--С\16, С\41--С\48, 178--183, Д\19--Д\24, Д\31--Д-47, 188--188-3, 196--200, 206--207</t>
  </si>
  <si>
    <t>ВЛ-1004 ПС Родоманово</t>
  </si>
  <si>
    <t>51--82</t>
  </si>
  <si>
    <t>ВЛ-1018 РП С.-Ивановское</t>
  </si>
  <si>
    <t>Д-3--Д-15, Д-16--Д-24, 1--12</t>
  </si>
  <si>
    <t>ВЛ-1006 ПС Дружба</t>
  </si>
  <si>
    <t>103--159, 177--261</t>
  </si>
  <si>
    <t>ВЛ-1002 ПС Клушино</t>
  </si>
  <si>
    <t>10--14, 20--25, 31--37, 43--46, 60--63</t>
  </si>
  <si>
    <t>ВЛ-1012 ПС Мишино</t>
  </si>
  <si>
    <t>О\8--О\10, О\14--О\42, О\64--О\67, О\85--О\97, Г\6--Г\18, О\108--О\110, А\4--А\7, Г\73--Г\86</t>
  </si>
  <si>
    <t>ВЛ-1005 ПС Миганово</t>
  </si>
  <si>
    <t>1-17,50-54,72-98,119-125</t>
  </si>
  <si>
    <t>ВЛ-1007 ПС Белеи</t>
  </si>
  <si>
    <t>10-19,31,32,81,83,49-53,95-96,217-219,Д2-Д3,220-221,Г8-Г15,156-159,171-172,174-179,Л1-Л3</t>
  </si>
  <si>
    <t>ВЛ 1005 ПС Белеи</t>
  </si>
  <si>
    <t>1-9,18-19,55-93,А6-А16,А6-А6/2,31-32,39-40,41-45,Н6-Н7,Н18-Н21,Н36-Н37,Н47-Н49</t>
  </si>
  <si>
    <t>ВЛ 1006 ПС Белеи</t>
  </si>
  <si>
    <t>1-9, 12-13, 18-19, 39-40, 41-45, 55-93</t>
  </si>
  <si>
    <t>ВЛ 1009 ПС Белеи</t>
  </si>
  <si>
    <t>11-15, 17-34, 22-24, 66-38, 120-193</t>
  </si>
  <si>
    <t>ВЛ-1024 ПС Красный</t>
  </si>
  <si>
    <t>85-89, Г5-Г6, В2-В4, 114-115, 92-95</t>
  </si>
  <si>
    <t>ВЛ-1004 ПС Волоедово</t>
  </si>
  <si>
    <t>13-14, 18-24, 30-31, 32-38, 100-107</t>
  </si>
  <si>
    <t>ВЛ-1005 ПС Волоедово</t>
  </si>
  <si>
    <t>8-10, 13-15, 17-24, 30-39, 66-73, 85-88, 90-93, 100-107, 106-А1, А2-А5, Б3-Б4</t>
  </si>
  <si>
    <t>ВЛ-1006 ПС Волоедово</t>
  </si>
  <si>
    <t>107-108, 130-131, 120-125, 126-127, 134-136, В19-В20, В24-В26</t>
  </si>
  <si>
    <t>ВЛ-1007 ПС Волоедово</t>
  </si>
  <si>
    <t>3-4,7-8,11-17,23-24,27-28,29-30,40-47,68-69</t>
  </si>
  <si>
    <t>1001 ПС  Лубня</t>
  </si>
  <si>
    <t>Б158-Б168, Б180-Б218, Б120-Б134</t>
  </si>
  <si>
    <t>1007  ПС  Герчики</t>
  </si>
  <si>
    <t>В1-В11, 8-15,Г1-Г30, з60-з80,50-з12,51-60</t>
  </si>
  <si>
    <t>1008  ПС  Трудилово</t>
  </si>
  <si>
    <t>96-100, 97-97/4, 105-117, 122-145, 178-189,Б1-Б3, Б5-Б6</t>
  </si>
  <si>
    <t>ВЛ-605 ПС Синьково</t>
  </si>
  <si>
    <t xml:space="preserve">32-49 </t>
  </si>
  <si>
    <t xml:space="preserve">ВЛ-1003 ПС Монастырщина </t>
  </si>
  <si>
    <t>23-44,75-97,134-145,211 - 214</t>
  </si>
  <si>
    <t>ВЛ-1016 ПС Светотехника</t>
  </si>
  <si>
    <t>6--17,Б5-Б21</t>
  </si>
  <si>
    <t>ДВП - Брусово</t>
  </si>
  <si>
    <t>Горицы - Верхняя Троица</t>
  </si>
  <si>
    <t xml:space="preserve">13-20, 34-36, 51-52, 54-79, 81-84, 92-93,   98-100, 106-117, 118-136 </t>
  </si>
  <si>
    <t>КС-20 - Кувшиново (отп. Селихово)</t>
  </si>
  <si>
    <t>1-13, 25-35</t>
  </si>
  <si>
    <t>Бологое - Хмелевка</t>
  </si>
  <si>
    <t>Вышний Волочек - Бологое</t>
  </si>
  <si>
    <t>Максатиха - Ривзавод</t>
  </si>
  <si>
    <t>27-29, 32-36, 38-44, 52-55, 57-59, 72-123</t>
  </si>
  <si>
    <t>Погорелое Городище - Княжьи Горы</t>
  </si>
  <si>
    <t>50-67, 143-150</t>
  </si>
  <si>
    <t>Ельцы - Луковниково</t>
  </si>
  <si>
    <t>Головино - Лисицкий Бор</t>
  </si>
  <si>
    <t>Лисицкий Бор - Юрьево Девичье</t>
  </si>
  <si>
    <t>Красный Городок - Святое</t>
  </si>
  <si>
    <t>1-135</t>
  </si>
  <si>
    <t>Торопец - Воскресенское 1,2</t>
  </si>
  <si>
    <t>18-132</t>
  </si>
  <si>
    <t>Западная Двина - Земцы</t>
  </si>
  <si>
    <t>23-129</t>
  </si>
  <si>
    <t>Бибирево - Понизовье (отп. З. Двина)</t>
  </si>
  <si>
    <t>38-44</t>
  </si>
  <si>
    <t>Данилов-Покров</t>
  </si>
  <si>
    <t>Любим-Халдеево</t>
  </si>
  <si>
    <t>Скалино-Пречистое</t>
  </si>
  <si>
    <t>Ростилово-Скалино</t>
  </si>
  <si>
    <t>Комсомольская</t>
  </si>
  <si>
    <t>Пионерская</t>
  </si>
  <si>
    <t>Нерехта 2</t>
  </si>
  <si>
    <t>Путятинская</t>
  </si>
  <si>
    <t>Моторная</t>
  </si>
  <si>
    <t>Ярцево-Лютово</t>
  </si>
  <si>
    <t>Радуга 2</t>
  </si>
  <si>
    <t>Радуга 1</t>
  </si>
  <si>
    <t>Нерехта-Рождествено</t>
  </si>
  <si>
    <t>Нерехта-Рождествно от-ка Никольское</t>
  </si>
  <si>
    <t>1-39</t>
  </si>
  <si>
    <t>Заводская 1</t>
  </si>
  <si>
    <t>Заводская 2 с от-кой на Щедрино</t>
  </si>
  <si>
    <t>Покров-Любим</t>
  </si>
  <si>
    <t>Халдеево-Буй</t>
  </si>
  <si>
    <t>Данилов-Пречистое</t>
  </si>
  <si>
    <t>Менделеевская 1</t>
  </si>
  <si>
    <t>Менделеевская 2</t>
  </si>
  <si>
    <t>Волна 1 с от-кой на Тульму</t>
  </si>
  <si>
    <t>Янтарная</t>
  </si>
  <si>
    <t xml:space="preserve"> Щербаковская 1-2</t>
  </si>
  <si>
    <t xml:space="preserve">май </t>
  </si>
  <si>
    <t xml:space="preserve"> Тутаевская 1-2 с отп. Лом</t>
  </si>
  <si>
    <t>Шестихинская 1-2 с отп. Волга</t>
  </si>
  <si>
    <t xml:space="preserve">  Шашково-Тутаев</t>
  </si>
  <si>
    <t xml:space="preserve"> Аниково с отп. Князево</t>
  </si>
  <si>
    <t xml:space="preserve"> Пленочная 1-2</t>
  </si>
  <si>
    <t xml:space="preserve"> Нильская 1-2</t>
  </si>
  <si>
    <t xml:space="preserve">  Ростовская 1-2 Тишинская</t>
  </si>
  <si>
    <t xml:space="preserve"> Васильковская1,2</t>
  </si>
  <si>
    <t xml:space="preserve"> Климатино 1,2</t>
  </si>
  <si>
    <t>Батьки-Нагорье</t>
  </si>
  <si>
    <t xml:space="preserve"> Красавинская</t>
  </si>
  <si>
    <t xml:space="preserve"> Переславская 1-2</t>
  </si>
  <si>
    <t xml:space="preserve"> Невская</t>
  </si>
  <si>
    <t xml:space="preserve"> Белкинская</t>
  </si>
  <si>
    <t xml:space="preserve"> Глебовская</t>
  </si>
  <si>
    <t xml:space="preserve"> Глебово-Батьки</t>
  </si>
  <si>
    <t xml:space="preserve"> Скомороховская</t>
  </si>
  <si>
    <t xml:space="preserve"> Палкино 1,2</t>
  </si>
  <si>
    <t xml:space="preserve"> Нила -Купань</t>
  </si>
  <si>
    <t xml:space="preserve"> Клементьево</t>
  </si>
  <si>
    <t xml:space="preserve"> Урицкая</t>
  </si>
  <si>
    <t>Борисоглебская 1,2</t>
  </si>
  <si>
    <t xml:space="preserve"> Плоски</t>
  </si>
  <si>
    <t xml:space="preserve"> Алтыново1,2</t>
  </si>
  <si>
    <t xml:space="preserve"> Шушково - Берендеево</t>
  </si>
  <si>
    <t>Тамбовэнерго</t>
  </si>
  <si>
    <t>Рассказовская 2</t>
  </si>
  <si>
    <t>21-139</t>
  </si>
  <si>
    <t>Соседская - правая, левая</t>
  </si>
  <si>
    <t>231-233, 239-240, 245-247, 257-258, 282-289, 290-292, 293-294, 299-300, 303-304, 307-308</t>
  </si>
  <si>
    <t>61-63, 77-78, 96-101, 103-107</t>
  </si>
  <si>
    <t>Волчки-Б.Избердей</t>
  </si>
  <si>
    <t xml:space="preserve">7-14, 20-29, 54-55, 93-95, 118-120, 122-123, 139-141, 142-143, 145-146, 159-160 </t>
  </si>
  <si>
    <t>ВЛ-10 кВ Ф №4 от ПС 35/10 кВ "Серповская"</t>
  </si>
  <si>
    <t>оп. №1-15; 71-104; 107-141; 221-235; 227-315; 323-450.</t>
  </si>
  <si>
    <t>ВЛ-10 кВ Ф №3 от  ПС 35/10 кВ "Вяжлинская"</t>
  </si>
  <si>
    <t>оп. №1-65; 129-138.</t>
  </si>
  <si>
    <t>ВЛ-10кВ Ф№2 от ПС 110/10 кВ «М.Талинская»</t>
  </si>
  <si>
    <t>оп. №101-133.</t>
  </si>
  <si>
    <t>ВЛ -10 кВ Ф№3 от ПС 35/10 кВ «Саюкинская»</t>
  </si>
  <si>
    <t>оп. №80-184.</t>
  </si>
  <si>
    <t>ВЛ -10 кВ Ф№5 от ПС 35/10 кВ «Саюкинская»</t>
  </si>
  <si>
    <t>оп. №28-32,46-48,57-62,74-81,93-105, 108-117,119-132,134-143.</t>
  </si>
  <si>
    <t>ВЛ-6 кВ ф№5 от  ПС 110/35/6 кВ «Рассказовская»</t>
  </si>
  <si>
    <t>оп. №353-355,400-412,512-521,528-537.</t>
  </si>
  <si>
    <t>ВЛ-10 кВ Ф.12 от ПС 35/10 кВ «Вернадовская»</t>
  </si>
  <si>
    <t>оп. №95-106, 205-225.</t>
  </si>
  <si>
    <t>ВЛ-10 кВ Ф.1 от ПС 35/10 кВ «Егоровская»</t>
  </si>
  <si>
    <t>оп. №30-45,140-196,199-418.</t>
  </si>
  <si>
    <t>ВЛ-10кВ Ф-№3 от ПС-35/10 кВ «Балыклейская»</t>
  </si>
  <si>
    <t>оп.№33-51; 284-303.</t>
  </si>
  <si>
    <t>ВЛ-10кВ ф.7 от ПС 35/10 кВ «Горельская»</t>
  </si>
  <si>
    <t>оп. №137-212</t>
  </si>
  <si>
    <t>ВЛ-10кВ ф.2 от ПС 35/10 кВ «Селезневская»</t>
  </si>
  <si>
    <t>оп. №32-45, 46-50, 117-123, 129-134, 140-142, 178-191, 215-217, 222-223, 97-104</t>
  </si>
  <si>
    <t>ВЛ-10кВ ф.4 от ПС 35/10 кВ «Селезневская»</t>
  </si>
  <si>
    <t>оп. №20-34</t>
  </si>
  <si>
    <t>ВЛ-10кВ ф.12 ПС "Селезневская"</t>
  </si>
  <si>
    <t>оп. №7-8, 42-70</t>
  </si>
  <si>
    <t>ВЛ-10 кВ Ф №1 ПС 35/10 кВ "Вяжлинская", отпайка от Р-11</t>
  </si>
  <si>
    <t>оп. №113-148.</t>
  </si>
  <si>
    <t>ВЛ-10кВ ф-4 от ПС 35/10 кВ «Кулеватовская»</t>
  </si>
  <si>
    <t>оп. №132-138,154-156,166-186, 222-230, 255-260.</t>
  </si>
  <si>
    <t>ВЛ-10кВ №2 от ПС 35/10 кВ «Ранинская»</t>
  </si>
  <si>
    <t>1) оп.2-1 -  оп.2-54.                                              2) оп.125 - оп.148.                                              3) оп.3-6 - оп.3-37.</t>
  </si>
  <si>
    <t>ВЛ 10 кВ №5 ПС Ивица</t>
  </si>
  <si>
    <t>ВЛ 10 кВ №3 ПС Ивица</t>
  </si>
  <si>
    <t>ВЛ 10 кВ №2 ПС Ивица</t>
  </si>
  <si>
    <t>4-9,15-23,24-26,33-45,46-56,61-65,72-89,107-114,114-152</t>
  </si>
  <si>
    <t xml:space="preserve"> 20-38, 42-110, 120-127, 150-170</t>
  </si>
  <si>
    <t>18-19,20-64,67-74,76-77,80-81,83-84</t>
  </si>
  <si>
    <t>28-52,63-68,73-96,116-123,132-133,134-135</t>
  </si>
  <si>
    <t>фид.2 ПС Лисицкий бор</t>
  </si>
  <si>
    <t>6-8,13-16,21-26,26-29,29-48</t>
  </si>
  <si>
    <t>4-49,56-68,70-130,134-188/14</t>
  </si>
  <si>
    <t>12-17,22-23,54-83,89-179</t>
  </si>
  <si>
    <t>Волочек-Новая 1,2 с отп.на Кашар.</t>
  </si>
  <si>
    <t>20-27,45-66</t>
  </si>
  <si>
    <t>Холохоленка - Новая  с отп. п. Индустр</t>
  </si>
  <si>
    <t>268-321,271/1-271/50</t>
  </si>
  <si>
    <t>Левошинка-Холохоленка</t>
  </si>
  <si>
    <t>170-183,199-250</t>
  </si>
  <si>
    <t>Лихослославль - Левошинка с отп.  п/ст. Кал.</t>
  </si>
  <si>
    <t>107-138</t>
  </si>
  <si>
    <t>Брянцево-Лихославль</t>
  </si>
  <si>
    <t>8-18,20-25,31-38,93-132,137-143,144-161</t>
  </si>
  <si>
    <t>Калининская-Брянцево</t>
  </si>
  <si>
    <t>35-44</t>
  </si>
  <si>
    <t>30-32, 34-35, 54-56, 59-61, 64-65, 67-68, 77-78, 88-90, 94-96, 114-115, 122-123, 128-132, 151-152, 169-181.</t>
  </si>
  <si>
    <t xml:space="preserve">4-9, 38-39, 43-46, 50-52, 58-59, 61-137. </t>
  </si>
  <si>
    <t>Ржаница-Сельцо</t>
  </si>
  <si>
    <t>3-53, 59-98.</t>
  </si>
  <si>
    <t>ВЛ 10 кВ 423.16</t>
  </si>
  <si>
    <t>ВЛ 10 кВ 557.10</t>
  </si>
  <si>
    <t>ВЛ 10 кВ 716.04</t>
  </si>
  <si>
    <t>ВЛ 10 кВ 1.14.5</t>
  </si>
  <si>
    <t>ВЛ 10 кВ 1.1.19</t>
  </si>
  <si>
    <t>ВЛ 10 кВ 1.1.18</t>
  </si>
  <si>
    <t>ВЛ 10 кВ 2.2.5 от ПС Троицкая</t>
  </si>
  <si>
    <t>ВЛ-110 кВ Кадый-Макарьев</t>
  </si>
  <si>
    <t>ВЛ-110 кВ Нея-Макарьев</t>
  </si>
  <si>
    <t>ВЛ110кВ Поназырево-Никола</t>
  </si>
  <si>
    <t>ВЛ-110кВ Ст.Оскол 500 - Центральная 1,2</t>
  </si>
  <si>
    <t>35-40, 57-62, 77-85, 120-139</t>
  </si>
  <si>
    <t>ВЛ 110 кВ Ст.Оскол 500 - Д.Поляна</t>
  </si>
  <si>
    <t>39-47, 100-102</t>
  </si>
  <si>
    <t>ВЛ-110кВ Фрунзенская-БТЭЦ</t>
  </si>
  <si>
    <t>ВЛ 35кВ ТЭЦ - Губкин 1,2</t>
  </si>
  <si>
    <t>5-11, 22-30</t>
  </si>
  <si>
    <t>ВЛ-35кВ Чернянка-Прилепы</t>
  </si>
  <si>
    <t>3-5,67-70, 77-82,</t>
  </si>
  <si>
    <t>ВЛ-10кВ ПС Промышленная яч.41</t>
  </si>
  <si>
    <t>11-17</t>
  </si>
  <si>
    <t>ВЛ-6кВ ПС Центральная ф.36</t>
  </si>
  <si>
    <t>66-77, 96-98</t>
  </si>
  <si>
    <t>ВЛ-6кВ ТП-134</t>
  </si>
  <si>
    <t xml:space="preserve"> 3-5, 6-8</t>
  </si>
  <si>
    <t>ВЛ-6кВ РП-5 ф.5</t>
  </si>
  <si>
    <t>24-30</t>
  </si>
  <si>
    <t>ВЛ-6кВ РП-4 ф.11</t>
  </si>
  <si>
    <t>14-18, 15-2/3, 10-1/3</t>
  </si>
  <si>
    <t>ВЛ-10кВ № 3 ПС Котово</t>
  </si>
  <si>
    <t xml:space="preserve"> 7-24</t>
  </si>
  <si>
    <t xml:space="preserve">ВЛ-10кВ №2  ПС Шаталовка </t>
  </si>
  <si>
    <t xml:space="preserve"> 125-148</t>
  </si>
  <si>
    <t>ВЛ 11 кВ №11 ПС В.Дубрава</t>
  </si>
  <si>
    <t>№ 101-6/3, №14/37-14/41.</t>
  </si>
  <si>
    <t>ВЛ 0,4 кВ  от ТП 9-05 ПС Короча</t>
  </si>
  <si>
    <t>ВЛ 0,4 кВ  от ТП 3-03 ПС Ивица</t>
  </si>
  <si>
    <t>ВЛ 0,4 кВ  от ТП 1-03 ПС Ивица</t>
  </si>
  <si>
    <t>ВЛ 0,4 кВ  от ТП 5-05 ПС Ивица</t>
  </si>
  <si>
    <t>ВЛ-0,4 кВ № 1 от КТП 511 пс Ракитное</t>
  </si>
  <si>
    <t>ВЛ-0,4 кВ № 3 от КТП 510 пс Ракитное</t>
  </si>
  <si>
    <t>ВЛ-0,4 кВ № 1 от КТП 805 пс Кировская</t>
  </si>
  <si>
    <t>ВЛ-10 кВ №6 ПС Красное</t>
  </si>
  <si>
    <t>59-75,71-3/6</t>
  </si>
  <si>
    <t>ВЛ-10кВ №5 ПС-Зозули</t>
  </si>
  <si>
    <t>41-46, 41-13/2</t>
  </si>
  <si>
    <t>ВЛ-10кВ №6 ПС-Зозули</t>
  </si>
  <si>
    <t>81-91</t>
  </si>
  <si>
    <t>ВЛ-10кВ №7 ПС-Зозули</t>
  </si>
  <si>
    <t>18/30-18/34, 22/6-22/31, 67-87, 53-54</t>
  </si>
  <si>
    <t>ВЛ-10кВ №3 ПС-Грузское</t>
  </si>
  <si>
    <t xml:space="preserve">3-4, 8-9, 18-28, </t>
  </si>
  <si>
    <t>ВЛ-10кВ №4 ПС-Борисовка</t>
  </si>
  <si>
    <t>45-2/3, 45-71, 60-12/8, 76-14/4</t>
  </si>
  <si>
    <t>ВЛ-10кВ №5 ПС-Борисовка</t>
  </si>
  <si>
    <t>21-29, 41-65, 110-112, 154-2/11, 160-180, 8/30-8/45, 8/86-8/97, 8/97-10/7, 8/126-8/134</t>
  </si>
  <si>
    <t>ВЛ-10кВ №4 ПС-Крюково</t>
  </si>
  <si>
    <t>59-64, 6/13-6/15, 3/12-3/18</t>
  </si>
  <si>
    <t>ВЛ 10кВ №1 ПС Теребрено</t>
  </si>
  <si>
    <t>13-15, 32-37, 55-63, 80-4/10, 4/20-4/21, 6/2-6/4, 80-82, 88-89, 94-95, 98-99, 105-108, 8/2-8/7, 136-145, 145-149, 149-158, 159-172, 9/5-9/6, 9/16-9/18</t>
  </si>
  <si>
    <t>ВЛ 10кВ №4 ПС Красная Яруга</t>
  </si>
  <si>
    <t>7-9, 20-22, 25-26, 35-36, 46-47, 41-42, 49-2/1, 2/2-2/3, 2/10-2/11, 4/1- 4/3, 4/2-5/1, 61-62, 71-73, 7/2-7/3, 76-77, 85-86, 139-140, 151-152, 16/2-16/3, 15/3-15/4, 13/39-13/49, 13/52-13/54</t>
  </si>
  <si>
    <t>ВЛ 10 кВ. №5 ПС Уразово</t>
  </si>
  <si>
    <t>104-117</t>
  </si>
  <si>
    <t>ВЛ 10 кВ № 2 ПС Казинка</t>
  </si>
  <si>
    <t>27/61-27/74</t>
  </si>
  <si>
    <t>ВЛ 0,4 кВ № 3 ТП-308 ПС Принцевка</t>
  </si>
  <si>
    <t>13-26</t>
  </si>
  <si>
    <t>Замена провода на СИП</t>
  </si>
  <si>
    <t>ВЛ 10 кВ № 5 ПС Валуйки</t>
  </si>
  <si>
    <t>117-122</t>
  </si>
  <si>
    <t>ВЛ 10 кВ № 2 ПС Мандрово</t>
  </si>
  <si>
    <t>7-15</t>
  </si>
  <si>
    <t>ВЛ 10 кВ № 41 ПС Валуйки(РП-4)</t>
  </si>
  <si>
    <t>4/18-4/25</t>
  </si>
  <si>
    <t>ВЛ 10 кВ № 1 ПС Казинка</t>
  </si>
  <si>
    <t>124-127</t>
  </si>
  <si>
    <t>БЭС</t>
  </si>
  <si>
    <t>СОЭС</t>
  </si>
  <si>
    <t>Белгородский</t>
  </si>
  <si>
    <t>Губкинский</t>
  </si>
  <si>
    <t>Шебекинский</t>
  </si>
  <si>
    <t>Нооскольский</t>
  </si>
  <si>
    <t>Корочанский</t>
  </si>
  <si>
    <t>Ракитянский</t>
  </si>
  <si>
    <t>Красногвардейский</t>
  </si>
  <si>
    <t>Борисовский</t>
  </si>
  <si>
    <t>Краснояружский</t>
  </si>
  <si>
    <t>Валуйский</t>
  </si>
  <si>
    <t>1-94</t>
  </si>
  <si>
    <t>1-75</t>
  </si>
  <si>
    <t>120-144</t>
  </si>
  <si>
    <t>1-92</t>
  </si>
  <si>
    <t>1-183</t>
  </si>
  <si>
    <t>1-255</t>
  </si>
  <si>
    <t xml:space="preserve"> Бурмакинская 1</t>
  </si>
  <si>
    <t xml:space="preserve"> Бурмакинская 2</t>
  </si>
  <si>
    <t>1-64</t>
  </si>
  <si>
    <t xml:space="preserve"> Лютовская</t>
  </si>
  <si>
    <t>1-105</t>
  </si>
  <si>
    <t>Красавинская</t>
  </si>
  <si>
    <t>85-168</t>
  </si>
  <si>
    <t>Ананьинская</t>
  </si>
  <si>
    <t>1-113</t>
  </si>
  <si>
    <t>Урожайная</t>
  </si>
  <si>
    <t>1-41</t>
  </si>
  <si>
    <t>Дыбино-Обнора</t>
  </si>
  <si>
    <t>1-193</t>
  </si>
  <si>
    <t>Дыбинская</t>
  </si>
  <si>
    <t>Середская</t>
  </si>
  <si>
    <t>1-140</t>
  </si>
  <si>
    <t xml:space="preserve"> Пречистенская</t>
  </si>
  <si>
    <t>1-111</t>
  </si>
  <si>
    <t>Великосельская</t>
  </si>
  <si>
    <t>1-242</t>
  </si>
  <si>
    <t xml:space="preserve"> Великое село-Горинская</t>
  </si>
  <si>
    <t>1-107</t>
  </si>
  <si>
    <t>1-45</t>
  </si>
  <si>
    <t>1-52</t>
  </si>
  <si>
    <t>1-22</t>
  </si>
  <si>
    <t>64-144</t>
  </si>
  <si>
    <t>1-67</t>
  </si>
  <si>
    <t>1-23</t>
  </si>
  <si>
    <t>1-23, 1-5</t>
  </si>
  <si>
    <t>1-101</t>
  </si>
  <si>
    <t>1-62</t>
  </si>
  <si>
    <t>1-32</t>
  </si>
  <si>
    <t>1-30, 1-56</t>
  </si>
  <si>
    <t>1-144</t>
  </si>
  <si>
    <t>1-84, 1-13</t>
  </si>
  <si>
    <t>1-65, 1-9</t>
  </si>
  <si>
    <t>1-35, 1-40</t>
  </si>
  <si>
    <t>81-219, 1-51</t>
  </si>
  <si>
    <t>1-148, 1-12</t>
  </si>
  <si>
    <t>1-258, 1-33</t>
  </si>
  <si>
    <t>1-26</t>
  </si>
  <si>
    <t>1-188</t>
  </si>
  <si>
    <t>1-81</t>
  </si>
  <si>
    <t>1-127</t>
  </si>
  <si>
    <t>1-214</t>
  </si>
  <si>
    <t>1-84</t>
  </si>
  <si>
    <t>42-187</t>
  </si>
  <si>
    <t>1-11</t>
  </si>
  <si>
    <t>34-115</t>
  </si>
  <si>
    <t>1-73</t>
  </si>
  <si>
    <t>1-178</t>
  </si>
  <si>
    <t>1-48</t>
  </si>
  <si>
    <t>1-177</t>
  </si>
  <si>
    <t>1-194</t>
  </si>
  <si>
    <t>1-110</t>
  </si>
  <si>
    <t>Заозерье</t>
  </si>
  <si>
    <t>1-133</t>
  </si>
  <si>
    <t>Гаврилов - Ямская</t>
  </si>
  <si>
    <t>Климатино - Рождествено</t>
  </si>
  <si>
    <t>1-76</t>
  </si>
  <si>
    <t>Большесельская 1-2 с отп. Варегово 1,2</t>
  </si>
  <si>
    <t>1-44, 1-84</t>
  </si>
  <si>
    <t>Знамово 1,2</t>
  </si>
  <si>
    <t>Двухцепная ВЛ</t>
  </si>
  <si>
    <t>Двухцепная ВЛ. Прохождение ВЛ в городской черте. Большой объем работ.</t>
  </si>
  <si>
    <t>Двухцепная ВЛ. Прохождение ВЛ по заболоченной местности. Труднодоступность места производства работ. Большой объем работ.</t>
  </si>
  <si>
    <t>Двухцепная ВЛ. Высота падения боковых деревьев пересекает охранную зону ЛЕП</t>
  </si>
  <si>
    <t>ноябрбь</t>
  </si>
  <si>
    <t>VL110-000162</t>
  </si>
  <si>
    <t>VL110-000244</t>
  </si>
  <si>
    <t>VL110-000243</t>
  </si>
  <si>
    <t>VL110-000172</t>
  </si>
  <si>
    <t>VL110-000165</t>
  </si>
  <si>
    <t>VL110-000196</t>
  </si>
  <si>
    <t>VL110-000181</t>
  </si>
  <si>
    <t>VL110-000180</t>
  </si>
  <si>
    <t>VL110-000175</t>
  </si>
  <si>
    <t>VL110-000255</t>
  </si>
  <si>
    <t>VL110-000258</t>
  </si>
  <si>
    <t>VL110-000189</t>
  </si>
  <si>
    <t>VL110-000179</t>
  </si>
  <si>
    <t>VL110-000261</t>
  </si>
  <si>
    <t>VL110-000225</t>
  </si>
  <si>
    <t>VL110-000201</t>
  </si>
  <si>
    <t>VL110-000226</t>
  </si>
  <si>
    <t>VL110-000216</t>
  </si>
  <si>
    <t>VL110-000207</t>
  </si>
  <si>
    <t>VL110-001603</t>
  </si>
  <si>
    <t>VL110-001942</t>
  </si>
  <si>
    <t>VL110-000210</t>
  </si>
  <si>
    <t>VL110-000208</t>
  </si>
  <si>
    <t>VL110-000221</t>
  </si>
  <si>
    <t>VL110-000188</t>
  </si>
  <si>
    <t>VL035-000150</t>
  </si>
  <si>
    <t>VL035-000149</t>
  </si>
  <si>
    <t>VL035-000157</t>
  </si>
  <si>
    <t>VL035-000165</t>
  </si>
  <si>
    <t>VL035-000251</t>
  </si>
  <si>
    <t>VL035-000198</t>
  </si>
  <si>
    <t>VL035-000199</t>
  </si>
  <si>
    <t>VL035-000238</t>
  </si>
  <si>
    <t>VL035-000240</t>
  </si>
  <si>
    <t>VL035-000253</t>
  </si>
  <si>
    <t>VL035-000288</t>
  </si>
  <si>
    <t>VL035-000289</t>
  </si>
  <si>
    <t>VS010-0000240</t>
  </si>
  <si>
    <t>VS010-0000238</t>
  </si>
  <si>
    <t>VS010-0000237</t>
  </si>
  <si>
    <t>VS010-0000245</t>
  </si>
  <si>
    <t>VS010-0000244</t>
  </si>
  <si>
    <t>VS010-0000212</t>
  </si>
  <si>
    <t>VS010-0000209</t>
  </si>
  <si>
    <t>VS010-0000210</t>
  </si>
  <si>
    <t>VS010-0000211</t>
  </si>
  <si>
    <t>VS010-0000208</t>
  </si>
  <si>
    <t>VS010-0000246</t>
  </si>
  <si>
    <t>VS010-0000247</t>
  </si>
  <si>
    <t>VS010-0000252</t>
  </si>
  <si>
    <t>VS010-0000205</t>
  </si>
  <si>
    <t>VS010-0000200</t>
  </si>
  <si>
    <t>VS010-0000206</t>
  </si>
  <si>
    <t>VS010-0000201</t>
  </si>
  <si>
    <t>VS010-0000204</t>
  </si>
  <si>
    <t>VS010-0000202</t>
  </si>
  <si>
    <t>VS010-0000198</t>
  </si>
  <si>
    <t>VS010-0000544</t>
  </si>
  <si>
    <t>VS010-0000906</t>
  </si>
  <si>
    <t>VS010-0000891</t>
  </si>
  <si>
    <t>VL035-000249</t>
  </si>
  <si>
    <t>VL035-000180</t>
  </si>
  <si>
    <t>VL035-000226</t>
  </si>
  <si>
    <t>VL035-000212</t>
  </si>
  <si>
    <t>VL035-002759</t>
  </si>
  <si>
    <t>VL035-002755</t>
  </si>
  <si>
    <t>VL035-002756</t>
  </si>
  <si>
    <t>VL035-000193</t>
  </si>
  <si>
    <t>VL035-000213</t>
  </si>
  <si>
    <t>VL035-000211</t>
  </si>
  <si>
    <t>VL035-002758</t>
  </si>
  <si>
    <t>VL035-000178</t>
  </si>
  <si>
    <t>VL035-000201</t>
  </si>
  <si>
    <t>VL035-000245</t>
  </si>
  <si>
    <t>VL035-000252</t>
  </si>
  <si>
    <t>VL035-000265</t>
  </si>
  <si>
    <t>VS006-0001100</t>
  </si>
  <si>
    <t>VS006-0000124</t>
  </si>
  <si>
    <t>VS010-0015462</t>
  </si>
  <si>
    <t>VS006-0000180</t>
  </si>
  <si>
    <t>VS010-0001311</t>
  </si>
  <si>
    <t>VS006-0000358</t>
  </si>
  <si>
    <t>VS006-0000357</t>
  </si>
  <si>
    <t>VS006-0000367</t>
  </si>
  <si>
    <t>VS006-0000356</t>
  </si>
  <si>
    <t>VS010-0001266</t>
  </si>
  <si>
    <t>VS010-0001292</t>
  </si>
  <si>
    <t>VS010-0001312</t>
  </si>
  <si>
    <t>VS010-0001280</t>
  </si>
  <si>
    <t>VS006-0000290</t>
  </si>
  <si>
    <t>VS010-0001302</t>
  </si>
  <si>
    <t>VS006-0000333</t>
  </si>
  <si>
    <t>VS006-0000346</t>
  </si>
  <si>
    <t>VS006-0000344</t>
  </si>
  <si>
    <t>VS010-0001282</t>
  </si>
  <si>
    <t>VS010-0001294</t>
  </si>
  <si>
    <t>VS010-0000702</t>
  </si>
  <si>
    <t>VS010-0000711</t>
  </si>
  <si>
    <t>VS010-0000732</t>
  </si>
  <si>
    <t>VS006-0001250</t>
  </si>
  <si>
    <t>VS010-0000726</t>
  </si>
  <si>
    <t>VS010-0000728</t>
  </si>
  <si>
    <t>VS010-0000724</t>
  </si>
  <si>
    <t>VS010-0000729</t>
  </si>
  <si>
    <t>VS006-0000069</t>
  </si>
  <si>
    <t>VS006-0000081</t>
  </si>
  <si>
    <t>VS010-0000720</t>
  </si>
  <si>
    <t>VS010-0000721</t>
  </si>
  <si>
    <t>VS010-0000722</t>
  </si>
  <si>
    <t>VS010-0000782</t>
  </si>
  <si>
    <t>VS010-0000703</t>
  </si>
  <si>
    <t>VS010-0000731</t>
  </si>
  <si>
    <t>VS010-0000776</t>
  </si>
  <si>
    <t>VS010-0000778</t>
  </si>
  <si>
    <t>VS010-0000768</t>
  </si>
  <si>
    <t>VS010-0000769</t>
  </si>
  <si>
    <t>VS010-0000772</t>
  </si>
  <si>
    <t>VS010-0000756</t>
  </si>
  <si>
    <t>VS010-0000757</t>
  </si>
  <si>
    <t>VS010-0000760</t>
  </si>
  <si>
    <t>VS010-0000765</t>
  </si>
  <si>
    <t>VS010-0000767</t>
  </si>
  <si>
    <t>VS010-0000784</t>
  </si>
  <si>
    <t>VS010-0000785</t>
  </si>
  <si>
    <t>VS010-0000783</t>
  </si>
  <si>
    <t>VS010-0001070</t>
  </si>
  <si>
    <t>VS010-0000740</t>
  </si>
  <si>
    <t>VS010-0000747</t>
  </si>
  <si>
    <t>VS006-0000013</t>
  </si>
  <si>
    <t>VS006-0000029</t>
  </si>
  <si>
    <t>VS006-0000031</t>
  </si>
  <si>
    <t>VS010-0000078</t>
  </si>
  <si>
    <t>VS010-0000053</t>
  </si>
  <si>
    <t>VS010-0000057</t>
  </si>
  <si>
    <t>VS010-0000060</t>
  </si>
  <si>
    <t>VS010-0000055</t>
  </si>
  <si>
    <t>VS010-0000960</t>
  </si>
  <si>
    <t>VS010-0000961</t>
  </si>
  <si>
    <t>VS010-0000995</t>
  </si>
  <si>
    <t>VS010-0000997</t>
  </si>
  <si>
    <t>VS010-0000996</t>
  </si>
  <si>
    <t>VS010-0000999</t>
  </si>
  <si>
    <t>VS010-0000983</t>
  </si>
  <si>
    <t>VS010-0000973</t>
  </si>
  <si>
    <t>VS010-0000948</t>
  </si>
  <si>
    <t>VS010-0000194</t>
  </si>
  <si>
    <t>VS010-0000186</t>
  </si>
  <si>
    <t>VS010-0000191</t>
  </si>
  <si>
    <t>VS010-0000142</t>
  </si>
  <si>
    <t>VS010-0001022</t>
  </si>
  <si>
    <t>VS010-0000176</t>
  </si>
  <si>
    <t>VS010-0000173</t>
  </si>
  <si>
    <t>VS010-0000171</t>
  </si>
  <si>
    <t>VS010-0000170</t>
  </si>
  <si>
    <t>VS010-0000809</t>
  </si>
  <si>
    <t>VS010-0000810</t>
  </si>
  <si>
    <t>VS010-0000811</t>
  </si>
  <si>
    <t>VS010-0000818</t>
  </si>
  <si>
    <t>VS010-0000794</t>
  </si>
  <si>
    <t>VS010-0000795</t>
  </si>
  <si>
    <t>VS010-0000804</t>
  </si>
  <si>
    <t>VS010-0000409</t>
  </si>
  <si>
    <t>VS010-0000393</t>
  </si>
  <si>
    <t>VS010-0000375</t>
  </si>
  <si>
    <t>VS010-0015811</t>
  </si>
  <si>
    <t>VS010-0000383</t>
  </si>
  <si>
    <t>VS010-0000392</t>
  </si>
  <si>
    <t>VN004-00009512</t>
  </si>
  <si>
    <t>VN004-00009513</t>
  </si>
  <si>
    <t>VN004-00009514</t>
  </si>
  <si>
    <t>VN004-00009447</t>
  </si>
  <si>
    <t>VN004-00009448</t>
  </si>
  <si>
    <t>VN004-00009439</t>
  </si>
  <si>
    <t>VN004-00009440</t>
  </si>
  <si>
    <t>VN004-00009441</t>
  </si>
  <si>
    <t>VN004-00009442</t>
  </si>
  <si>
    <t>VN004-00009665</t>
  </si>
  <si>
    <t>VN004-00009666</t>
  </si>
  <si>
    <t>VN004-00009337</t>
  </si>
  <si>
    <t>VN004-00009338</t>
  </si>
  <si>
    <t>VN004-00009339</t>
  </si>
  <si>
    <t>VN004-00009329</t>
  </si>
  <si>
    <t>VN004-00009330</t>
  </si>
  <si>
    <t>VN004-00009331</t>
  </si>
  <si>
    <t>VN004-00009303</t>
  </si>
  <si>
    <t>VN004-00009304</t>
  </si>
  <si>
    <t>VN004-00009305</t>
  </si>
  <si>
    <t>VN004-00129515</t>
  </si>
  <si>
    <t>VN004-00009365</t>
  </si>
  <si>
    <t>VN004-00009366</t>
  </si>
  <si>
    <t>VN004-00009367</t>
  </si>
  <si>
    <t>VN004-00020161</t>
  </si>
  <si>
    <t>VN004-00020160</t>
  </si>
  <si>
    <t>VN004-00020387</t>
  </si>
  <si>
    <t>VN004-00015106</t>
  </si>
  <si>
    <t>Дата последнего КР</t>
  </si>
  <si>
    <t>Дата последней расчистки</t>
  </si>
  <si>
    <t>Количество отключений ЛЭП с 01.01.2010 по 31.08.2011</t>
  </si>
  <si>
    <t>Номера пролетов в городской черте</t>
  </si>
  <si>
    <t>Назначение ЛЭП</t>
  </si>
  <si>
    <t>VN004-00092626</t>
  </si>
  <si>
    <t>VN004-00092627</t>
  </si>
  <si>
    <t>VN004-00092628</t>
  </si>
  <si>
    <t>VN004-00092629</t>
  </si>
  <si>
    <t>VN004-00092630</t>
  </si>
  <si>
    <t>VN004-00092633</t>
  </si>
  <si>
    <t>VN004-00092634</t>
  </si>
  <si>
    <t>VN004-93601000</t>
  </si>
  <si>
    <t>VN004-93600839</t>
  </si>
  <si>
    <t>VN004-00126368</t>
  </si>
  <si>
    <t>VN004-00126336</t>
  </si>
  <si>
    <t>VN004-00129781</t>
  </si>
  <si>
    <t>VN004-00017022</t>
  </si>
  <si>
    <t>VN004-00088205</t>
  </si>
  <si>
    <t>VN004-00041120</t>
  </si>
  <si>
    <t>VN004-00053827</t>
  </si>
  <si>
    <t>VN004-00130199</t>
  </si>
  <si>
    <t>VN004-00035054</t>
  </si>
  <si>
    <t>VN004-00035055</t>
  </si>
  <si>
    <t>VN004-00035056</t>
  </si>
  <si>
    <t>VN004-00055094</t>
  </si>
  <si>
    <t>VN004-00055115</t>
  </si>
  <si>
    <t>VN004-00053922</t>
  </si>
  <si>
    <t>VN004-00128840</t>
  </si>
  <si>
    <t>VN004-00037935</t>
  </si>
  <si>
    <t>VN004-93604382</t>
  </si>
  <si>
    <t>VN004-93604385</t>
  </si>
  <si>
    <t>VN004-93604391</t>
  </si>
  <si>
    <t>VN004-93604392</t>
  </si>
  <si>
    <t>VN004-93604393</t>
  </si>
  <si>
    <t>VN004-93604388</t>
  </si>
  <si>
    <t>VN004-93604395</t>
  </si>
  <si>
    <t>VN004-93604402</t>
  </si>
  <si>
    <t>VN004-93604302</t>
  </si>
  <si>
    <t>VN004-93604303</t>
  </si>
  <si>
    <t>VN004-93604313</t>
  </si>
  <si>
    <t>VN004-93604333</t>
  </si>
  <si>
    <t>VN004-93604354</t>
  </si>
  <si>
    <t>VN004-93604332</t>
  </si>
  <si>
    <t>VN004-93604270</t>
  </si>
  <si>
    <t>VN004-93604296</t>
  </si>
  <si>
    <t>VN004-93604297</t>
  </si>
  <si>
    <t>VN004-93604595</t>
  </si>
  <si>
    <t>VN004-93604596</t>
  </si>
  <si>
    <t>VN004-93604597</t>
  </si>
  <si>
    <t>VN004-00042152</t>
  </si>
  <si>
    <t>VN004-00042156</t>
  </si>
  <si>
    <t>VN004-00042165</t>
  </si>
  <si>
    <t>VN004-00036857</t>
  </si>
  <si>
    <t>VN004-93606790</t>
  </si>
  <si>
    <t>VN004-93606816</t>
  </si>
  <si>
    <t>VN004-00038176</t>
  </si>
  <si>
    <t>VN004-93601927</t>
  </si>
  <si>
    <t>VN004-00074907</t>
  </si>
  <si>
    <t>VN004-00078657</t>
  </si>
  <si>
    <t>VN004-00069181</t>
  </si>
  <si>
    <t>VN004-00069183</t>
  </si>
  <si>
    <t>VN004-00049524</t>
  </si>
  <si>
    <t>VN004-00049528</t>
  </si>
  <si>
    <t>VN004-00049530</t>
  </si>
  <si>
    <t>VN004-00049536</t>
  </si>
  <si>
    <t>VN004-00049541</t>
  </si>
  <si>
    <t>VN004-00049543</t>
  </si>
  <si>
    <t>VN004-00049545</t>
  </si>
  <si>
    <t>VN004-00049548</t>
  </si>
  <si>
    <t>VN004-00049550</t>
  </si>
  <si>
    <t>VN004-00050282</t>
  </si>
  <si>
    <t>VN004-00050284</t>
  </si>
  <si>
    <t>VN004-00051703</t>
  </si>
  <si>
    <t>VN004-00051704</t>
  </si>
  <si>
    <t>VN004-00051713</t>
  </si>
  <si>
    <t>VN004-00051715</t>
  </si>
  <si>
    <t>VN004-00050334</t>
  </si>
  <si>
    <t>VN004-00050335</t>
  </si>
  <si>
    <t>VN004-00050336</t>
  </si>
  <si>
    <t>VN004-00050330</t>
  </si>
  <si>
    <t>VN004-00050332</t>
  </si>
  <si>
    <t>VN004-00050333</t>
  </si>
  <si>
    <t>VN004-00050295</t>
  </si>
  <si>
    <t>VN004-00050298</t>
  </si>
  <si>
    <t>VN004-00051706</t>
  </si>
  <si>
    <t>VN004-00051707</t>
  </si>
  <si>
    <t>VN004-00051708</t>
  </si>
  <si>
    <t>VN004-00051709</t>
  </si>
  <si>
    <t>VN004-00050337</t>
  </si>
  <si>
    <t>VN004-00050338</t>
  </si>
  <si>
    <t>VN004-00050132</t>
  </si>
  <si>
    <t>VN004-00050134</t>
  </si>
  <si>
    <t>VN004-00051705</t>
  </si>
  <si>
    <t>VN004-00050145</t>
  </si>
  <si>
    <t>VN004-00050146</t>
  </si>
  <si>
    <t>VN004-00051721</t>
  </si>
  <si>
    <t>VN004-00051723</t>
  </si>
  <si>
    <t>VN004-00050086</t>
  </si>
  <si>
    <t>VN004-00050092</t>
  </si>
  <si>
    <t>VN004-00049640</t>
  </si>
  <si>
    <t>VN004-00049642</t>
  </si>
  <si>
    <t>VN004-00049644</t>
  </si>
  <si>
    <t>VN004-00052017</t>
  </si>
  <si>
    <t>VN004-00049562</t>
  </si>
  <si>
    <t>VN004-00049564</t>
  </si>
  <si>
    <t>VN004-00049565</t>
  </si>
  <si>
    <t>VN004-00052074</t>
  </si>
  <si>
    <t>VN004-00052077</t>
  </si>
  <si>
    <t>VN004-00049637</t>
  </si>
  <si>
    <t>VN004-00049638</t>
  </si>
  <si>
    <t>VN004-00049639</t>
  </si>
  <si>
    <t>VN004-00060975</t>
  </si>
  <si>
    <t>VN004-93606489</t>
  </si>
  <si>
    <t>VN004-00060990</t>
  </si>
  <si>
    <t>VN004-00060956</t>
  </si>
  <si>
    <t>VN004-93606487</t>
  </si>
  <si>
    <t>VN004-93606488</t>
  </si>
  <si>
    <t>VN004-00061048</t>
  </si>
  <si>
    <t>VN004-93606506</t>
  </si>
  <si>
    <t>VN004-93606507</t>
  </si>
  <si>
    <t>VN004-93606508</t>
  </si>
  <si>
    <t>VN004-93606509</t>
  </si>
  <si>
    <t>VN004-93606424</t>
  </si>
  <si>
    <t>VN004-00056962</t>
  </si>
  <si>
    <t>VN004-93606423</t>
  </si>
  <si>
    <t>VN004-00056973</t>
  </si>
  <si>
    <t>VN004-93606427</t>
  </si>
  <si>
    <t>VN004-00057635</t>
  </si>
  <si>
    <t>VN004-93606434</t>
  </si>
  <si>
    <t>VN004-93606435</t>
  </si>
  <si>
    <t>VN004-00111454</t>
  </si>
  <si>
    <t>VN004-93606650</t>
  </si>
  <si>
    <t>VN004-93606651</t>
  </si>
  <si>
    <t>VN004-00065285</t>
  </si>
  <si>
    <t>VN004-93606652</t>
  </si>
  <si>
    <t>VN004-93606653</t>
  </si>
  <si>
    <t>VN004-00065556</t>
  </si>
  <si>
    <t>VN004-93606686</t>
  </si>
  <si>
    <t>VN004-00042775</t>
  </si>
  <si>
    <t>VN004-00042798</t>
  </si>
  <si>
    <t>VN004-00035238</t>
  </si>
  <si>
    <t>VN004-00035166</t>
  </si>
  <si>
    <t>VN004-00047756</t>
  </si>
  <si>
    <t>VN004-00047762</t>
  </si>
  <si>
    <t>VN004-00047829</t>
  </si>
  <si>
    <t>VN004-00047834</t>
  </si>
  <si>
    <t>VN004-00064172</t>
  </si>
  <si>
    <t>VN004-00064167</t>
  </si>
  <si>
    <t>VN004-00031279</t>
  </si>
  <si>
    <t>VN004-00031290</t>
  </si>
  <si>
    <t>VN004-00064206</t>
  </si>
  <si>
    <t>VN004-00064207</t>
  </si>
  <si>
    <t>VN004-00064210</t>
  </si>
  <si>
    <t>VN004-00005152</t>
  </si>
  <si>
    <t>VN004-00064136</t>
  </si>
  <si>
    <t>VN004-00064137</t>
  </si>
  <si>
    <t>VN004-00064120</t>
  </si>
  <si>
    <t>VN004-00064121</t>
  </si>
  <si>
    <t>VN004-00078978</t>
  </si>
  <si>
    <t>VN004-00002663</t>
  </si>
  <si>
    <t>VN004-00126781</t>
  </si>
  <si>
    <t>VN004-00069610</t>
  </si>
  <si>
    <t>VN004-00069644</t>
  </si>
  <si>
    <t>VN004-00069649</t>
  </si>
  <si>
    <t>VN004-00069518</t>
  </si>
  <si>
    <t>VN004-00069523</t>
  </si>
  <si>
    <t>VN004-00069529</t>
  </si>
  <si>
    <t>VN004-00061792</t>
  </si>
  <si>
    <t>VN004-00061800</t>
  </si>
  <si>
    <t>VS010-9360232</t>
  </si>
  <si>
    <t>VS010-9360211</t>
  </si>
  <si>
    <t>VS010-9360230</t>
  </si>
  <si>
    <t>VS010-9360239</t>
  </si>
  <si>
    <t>VS010-9360240</t>
  </si>
  <si>
    <t>VL110-000390</t>
  </si>
  <si>
    <t>VL110-000417</t>
  </si>
  <si>
    <t>VL110-000418</t>
  </si>
  <si>
    <t>VL110-000419</t>
  </si>
  <si>
    <t>VL110-000420</t>
  </si>
  <si>
    <t>VL110-000421</t>
  </si>
  <si>
    <t>VL110-000422</t>
  </si>
  <si>
    <t>VL110-000423</t>
  </si>
  <si>
    <t>VL110-000432</t>
  </si>
  <si>
    <t>VL110-000433</t>
  </si>
  <si>
    <t>VL110-000436</t>
  </si>
  <si>
    <t>VL110-000437</t>
  </si>
  <si>
    <t>VL110-000455</t>
  </si>
  <si>
    <t>VL110-000456</t>
  </si>
  <si>
    <t>VL110-000461</t>
  </si>
  <si>
    <t>VL110-000462</t>
  </si>
  <si>
    <t>VL110-000449</t>
  </si>
  <si>
    <t>VL110-000450</t>
  </si>
  <si>
    <t>VL035-002098</t>
  </si>
  <si>
    <t>VL035-001435</t>
  </si>
  <si>
    <t>VL035-002786</t>
  </si>
  <si>
    <t>VL035-002100</t>
  </si>
  <si>
    <t>VL035-002058</t>
  </si>
  <si>
    <t>VL035-002059</t>
  </si>
  <si>
    <t>VL035-002061</t>
  </si>
  <si>
    <t>VL035-001458</t>
  </si>
  <si>
    <t>VL035-001453</t>
  </si>
  <si>
    <t>VL035-002067</t>
  </si>
  <si>
    <t>VL035-001445</t>
  </si>
  <si>
    <t>VS010-0010974</t>
  </si>
  <si>
    <t>VS010-0010982</t>
  </si>
  <si>
    <t>VS010-0010983</t>
  </si>
  <si>
    <t>VS010-0010945</t>
  </si>
  <si>
    <t>VS010-0010948</t>
  </si>
  <si>
    <t>VS010-0010588</t>
  </si>
  <si>
    <t>VS010-0009444</t>
  </si>
  <si>
    <t>VS010-0010889</t>
  </si>
  <si>
    <t>VS010-0010127</t>
  </si>
  <si>
    <t>VS010-0010153</t>
  </si>
  <si>
    <t>VS010-0010163</t>
  </si>
  <si>
    <t>VS010-0009868</t>
  </si>
  <si>
    <t>VS010-0010912</t>
  </si>
  <si>
    <t>VS010-0009432</t>
  </si>
  <si>
    <t>VS010-0003816</t>
  </si>
  <si>
    <t>VS010-0003846</t>
  </si>
  <si>
    <t>VS010-0004190</t>
  </si>
  <si>
    <t>VS010-0004814</t>
  </si>
  <si>
    <t>VS010-0004087</t>
  </si>
  <si>
    <t>VS010-0004169</t>
  </si>
  <si>
    <t>VS010-0016019</t>
  </si>
  <si>
    <t>VS010-0004011</t>
  </si>
  <si>
    <t>VS010-0011511</t>
  </si>
  <si>
    <t>VS010-0011644</t>
  </si>
  <si>
    <t>VS010-0004409</t>
  </si>
  <si>
    <t>VS010-0006529</t>
  </si>
  <si>
    <t>VS010-0014957</t>
  </si>
  <si>
    <t>VS010-0002946</t>
  </si>
  <si>
    <t>VS010-0003129</t>
  </si>
  <si>
    <t>VS010-0003167</t>
  </si>
  <si>
    <t>VS010-0003155</t>
  </si>
  <si>
    <t>VS010-0014961</t>
  </si>
  <si>
    <t>VS010-0005073</t>
  </si>
  <si>
    <t>VS010-0003266</t>
  </si>
  <si>
    <t>VS010-0010954</t>
  </si>
  <si>
    <t>VS010-0007254</t>
  </si>
  <si>
    <t>VS010-0007247</t>
  </si>
  <si>
    <t>VS010-0010600</t>
  </si>
  <si>
    <t>VS010-9360063</t>
  </si>
  <si>
    <t>VS010-0003601</t>
  </si>
  <si>
    <t>VS010-0003710</t>
  </si>
  <si>
    <t>VS010-0003678</t>
  </si>
  <si>
    <t>VS010-0003714</t>
  </si>
  <si>
    <t>VS010-0003676</t>
  </si>
  <si>
    <t>VS010-0006704</t>
  </si>
  <si>
    <t>VS010-0004245</t>
  </si>
  <si>
    <t>VS010-9360156</t>
  </si>
  <si>
    <t>ВЛ-10-3 ПС Криуша</t>
  </si>
  <si>
    <t>VS010-0009865</t>
  </si>
  <si>
    <t>VS010-0004953</t>
  </si>
  <si>
    <t>VS010-0004768</t>
  </si>
  <si>
    <t>VS010-0003982</t>
  </si>
  <si>
    <t>VS010-9360221</t>
  </si>
  <si>
    <t>VS010-9360219</t>
  </si>
  <si>
    <t>VS010-0003643</t>
  </si>
  <si>
    <t>VS010-0004496</t>
  </si>
  <si>
    <t>VS010-0003974</t>
  </si>
  <si>
    <t>VS010-0004627</t>
  </si>
  <si>
    <t>VS010-0005683</t>
  </si>
  <si>
    <t>VS010-0006220</t>
  </si>
  <si>
    <t>VS010-0006225</t>
  </si>
  <si>
    <t>VS010-0011334</t>
  </si>
  <si>
    <t>VS010-0011038</t>
  </si>
  <si>
    <t>VS010-0011120</t>
  </si>
  <si>
    <t>VS010-0011164</t>
  </si>
  <si>
    <t>VS010-0012036</t>
  </si>
  <si>
    <t>VS010-0012214</t>
  </si>
  <si>
    <t>VS010-0012208</t>
  </si>
  <si>
    <t>VS010-0012207</t>
  </si>
  <si>
    <t>VS010-0012206</t>
  </si>
  <si>
    <t>VS010-0012201</t>
  </si>
  <si>
    <t>VS010-0012209</t>
  </si>
  <si>
    <t>VS010-0004041</t>
  </si>
  <si>
    <t>VS010-0004080</t>
  </si>
  <si>
    <t>VS010-0004256</t>
  </si>
  <si>
    <t>VS010-0003981</t>
  </si>
  <si>
    <t>VS010-0004487</t>
  </si>
  <si>
    <t>VS010-0004758</t>
  </si>
  <si>
    <t>VS010-0005469</t>
  </si>
  <si>
    <t>VS010-0003798</t>
  </si>
  <si>
    <t>VS010-0007499</t>
  </si>
  <si>
    <t>VS010-0012704</t>
  </si>
  <si>
    <t>VS010-0012210</t>
  </si>
  <si>
    <t>VS010-0005443</t>
  </si>
  <si>
    <t>VS010-0009807</t>
  </si>
  <si>
    <t>VS010-0011090</t>
  </si>
  <si>
    <t>VS010-0002020</t>
  </si>
  <si>
    <t>VS010-0003901</t>
  </si>
  <si>
    <t>VS010-0003830</t>
  </si>
  <si>
    <t>VS010-0003821</t>
  </si>
  <si>
    <t>VS010-0003772</t>
  </si>
  <si>
    <t>VS010-0003870</t>
  </si>
  <si>
    <t>VS010-0003892</t>
  </si>
  <si>
    <t>VS010-0003893</t>
  </si>
  <si>
    <t>VS010-0003713</t>
  </si>
  <si>
    <t>VS010-0002384</t>
  </si>
  <si>
    <t>VS010-0003890</t>
  </si>
  <si>
    <t>VS010-0003927</t>
  </si>
  <si>
    <t>VS010-0002798</t>
  </si>
  <si>
    <t>VS010-0003681</t>
  </si>
  <si>
    <t>VS006-0001805</t>
  </si>
  <si>
    <t>VS006-0001497</t>
  </si>
  <si>
    <t>VS006-0001336</t>
  </si>
  <si>
    <t>VL110-001435</t>
  </si>
  <si>
    <t>VL110-001436</t>
  </si>
  <si>
    <t>VL110-001419</t>
  </si>
  <si>
    <t>VL110-001428</t>
  </si>
  <si>
    <t>VL110-001429</t>
  </si>
  <si>
    <t>VL110-001411</t>
  </si>
  <si>
    <t>VL110-001147</t>
  </si>
  <si>
    <t>VL110-001160</t>
  </si>
  <si>
    <t>VL110-001161</t>
  </si>
  <si>
    <t>VL110-001137</t>
  </si>
  <si>
    <t>VL110-001417</t>
  </si>
  <si>
    <t>VL110-001418</t>
  </si>
  <si>
    <t>VL035-001714</t>
  </si>
  <si>
    <t>VL035-002225</t>
  </si>
  <si>
    <t>VL035-001725</t>
  </si>
  <si>
    <t>VL035-002197</t>
  </si>
  <si>
    <t>VL035-002226</t>
  </si>
  <si>
    <t>ВЛ-10 кВ ф. 1002 ПС Валуецкая</t>
  </si>
  <si>
    <t>VS010-0005233</t>
  </si>
  <si>
    <t>ВЛ-10 кВ ф. 1004 ПС Трубчевская</t>
  </si>
  <si>
    <t>VS010-0005510</t>
  </si>
  <si>
    <t>VS010-0008870</t>
  </si>
  <si>
    <t>VS010-0008882</t>
  </si>
  <si>
    <t>VS010-0013803</t>
  </si>
  <si>
    <t>VS010-0006331</t>
  </si>
  <si>
    <t>VS010-0010276</t>
  </si>
  <si>
    <t>VS010-0006471</t>
  </si>
  <si>
    <t>VS010-0005010</t>
  </si>
  <si>
    <t>VS006-0001351</t>
  </si>
  <si>
    <t>VS006-0001356</t>
  </si>
  <si>
    <t>VS006-0001611</t>
  </si>
  <si>
    <t>VS006-0001625</t>
  </si>
  <si>
    <t>VS006-0001342</t>
  </si>
  <si>
    <t>VS006-0001313</t>
  </si>
  <si>
    <t>VS006-0001730</t>
  </si>
  <si>
    <t>VL110-001006</t>
  </si>
  <si>
    <t>VL110-000580</t>
  </si>
  <si>
    <t>VL110-000581</t>
  </si>
  <si>
    <t>VL110-001629</t>
  </si>
  <si>
    <t>VL035-002393</t>
  </si>
  <si>
    <t>VS010-0013148</t>
  </si>
  <si>
    <t>VS010-0007809</t>
  </si>
  <si>
    <t>VS010-0003411</t>
  </si>
  <si>
    <t>VS010-0001883</t>
  </si>
  <si>
    <t>VS010-0010182</t>
  </si>
  <si>
    <t>VS010-0010174</t>
  </si>
  <si>
    <t>VS010-0010140</t>
  </si>
  <si>
    <t>VS010-0009806</t>
  </si>
  <si>
    <t>VS010-0009967</t>
  </si>
  <si>
    <t>VS010-0009842</t>
  </si>
  <si>
    <t>VS010-0009854</t>
  </si>
  <si>
    <t>VS010-9670039</t>
  </si>
  <si>
    <t>VS010-9670057</t>
  </si>
  <si>
    <t>VS010-9670055</t>
  </si>
  <si>
    <t>VS010-0003407</t>
  </si>
  <si>
    <t>VS010-9670056</t>
  </si>
  <si>
    <t>VS010-9670528</t>
  </si>
  <si>
    <t>VS010-9670293</t>
  </si>
  <si>
    <t>VS010-9670294</t>
  </si>
  <si>
    <t>VS010-9670297</t>
  </si>
  <si>
    <t>VL110-000017</t>
  </si>
  <si>
    <t>VL110-000020</t>
  </si>
  <si>
    <t>VL110-001003</t>
  </si>
  <si>
    <t>VL110-001004</t>
  </si>
  <si>
    <t>VL110-001625</t>
  </si>
  <si>
    <t>VL110-001616</t>
  </si>
  <si>
    <t>VL110-000642</t>
  </si>
  <si>
    <t>VL110-000164</t>
  </si>
  <si>
    <t>VL035-001387</t>
  </si>
  <si>
    <t>VL035-001386</t>
  </si>
  <si>
    <t>VL035-001390</t>
  </si>
  <si>
    <t>VL035-001396</t>
  </si>
  <si>
    <t>VL035-001379</t>
  </si>
  <si>
    <t>VL035-001376</t>
  </si>
  <si>
    <t>VL035-001375</t>
  </si>
  <si>
    <t>VL035-001485</t>
  </si>
  <si>
    <t>VL035-000010</t>
  </si>
  <si>
    <t>VL035-000737</t>
  </si>
  <si>
    <t>VL035-000832</t>
  </si>
  <si>
    <t>VL035-000843</t>
  </si>
  <si>
    <t>VL035-000733</t>
  </si>
  <si>
    <t>VL035-002458</t>
  </si>
  <si>
    <t>VS010-9440458</t>
  </si>
  <si>
    <t>VS010-9440415</t>
  </si>
  <si>
    <t>VS010-9440416</t>
  </si>
  <si>
    <t>ВЛ-10 кВ Ф 10-02 п/с Ильинское</t>
  </si>
  <si>
    <t>VS010-9440413</t>
  </si>
  <si>
    <t>VS010-9440408</t>
  </si>
  <si>
    <t>VS010-9440029</t>
  </si>
  <si>
    <t>VS010-9440030</t>
  </si>
  <si>
    <t>VL110-001934</t>
  </si>
  <si>
    <t>VL110-000973</t>
  </si>
  <si>
    <t>VL110-000984</t>
  </si>
  <si>
    <t>VL110-000219</t>
  </si>
  <si>
    <t>VL110-000977</t>
  </si>
  <si>
    <t>VL110-000971</t>
  </si>
  <si>
    <t>VL110-001380</t>
  </si>
  <si>
    <t>VL035-001659</t>
  </si>
  <si>
    <t>VL035-001255</t>
  </si>
  <si>
    <t>VL035-001522</t>
  </si>
  <si>
    <t>VL035-001551</t>
  </si>
  <si>
    <t>VL035-001550</t>
  </si>
  <si>
    <t>VL035-001532</t>
  </si>
  <si>
    <t>VL035-001229</t>
  </si>
  <si>
    <t>ВЛ-10 кВ 332,9</t>
  </si>
  <si>
    <t>ВЛ-10 кВ 423.16 от ПС Безлесная</t>
  </si>
  <si>
    <t>VS010-0010358</t>
  </si>
  <si>
    <t>VS010-0011619</t>
  </si>
  <si>
    <t>VS010-0012061</t>
  </si>
  <si>
    <t>VS010-0012926</t>
  </si>
  <si>
    <t>VS010-0007237</t>
  </si>
  <si>
    <t>VS010-0012378</t>
  </si>
  <si>
    <t>VS010-0012085</t>
  </si>
  <si>
    <t>VS010-0012083</t>
  </si>
  <si>
    <t>VS010-0007201</t>
  </si>
  <si>
    <t>VL110-001711</t>
  </si>
  <si>
    <t>VL110-001712</t>
  </si>
  <si>
    <t>VL110-001720</t>
  </si>
  <si>
    <t>VL110-001723</t>
  </si>
  <si>
    <t>VL110-001707</t>
  </si>
  <si>
    <t>VL110-001708</t>
  </si>
  <si>
    <t>VL110-001725</t>
  </si>
  <si>
    <t>VL110-001726</t>
  </si>
  <si>
    <t>VL110-001400</t>
  </si>
  <si>
    <t>VL110-001401</t>
  </si>
  <si>
    <t>VL110-001540</t>
  </si>
  <si>
    <t>VL110-001399</t>
  </si>
  <si>
    <t>VL110-001389</t>
  </si>
  <si>
    <t>VL110-001388</t>
  </si>
  <si>
    <t>VL110-001386</t>
  </si>
  <si>
    <t>VL110-001637</t>
  </si>
  <si>
    <t>VL110-001638</t>
  </si>
  <si>
    <t>VL110-001545</t>
  </si>
  <si>
    <t>VL110-001392</t>
  </si>
  <si>
    <t>VL110-001735</t>
  </si>
  <si>
    <t>VL110-001736</t>
  </si>
  <si>
    <t>VL110-001549</t>
  </si>
  <si>
    <t>VL110-001393</t>
  </si>
  <si>
    <t>VL035-002527</t>
  </si>
  <si>
    <t>VL035-002528</t>
  </si>
  <si>
    <t>VL110-001542</t>
  </si>
  <si>
    <t>VL110-001396</t>
  </si>
  <si>
    <t>VL110-001648</t>
  </si>
  <si>
    <t>VL110-001654</t>
  </si>
  <si>
    <t>VL110-001652</t>
  </si>
  <si>
    <t>VL110-001634</t>
  </si>
  <si>
    <t>VL110-001635</t>
  </si>
  <si>
    <t>VL035-002577</t>
  </si>
  <si>
    <t>VL035-002586</t>
  </si>
  <si>
    <t>VL035-002590</t>
  </si>
  <si>
    <t>VL035-002511</t>
  </si>
  <si>
    <t>VL035-002512</t>
  </si>
  <si>
    <t>VL035-002517</t>
  </si>
  <si>
    <t>VL035-002518</t>
  </si>
  <si>
    <t>VL035-002534</t>
  </si>
  <si>
    <t>VL035-002535</t>
  </si>
  <si>
    <t>VL035-002544</t>
  </si>
  <si>
    <t>VL035-002561</t>
  </si>
  <si>
    <t>VL035-002571</t>
  </si>
  <si>
    <t>VL035-002582</t>
  </si>
  <si>
    <t>VL035-002581</t>
  </si>
  <si>
    <t>VL035-002591</t>
  </si>
  <si>
    <t>VL035-002562</t>
  </si>
  <si>
    <t>VL035-002563</t>
  </si>
  <si>
    <t>VL035-002158</t>
  </si>
  <si>
    <t>VL035-002152</t>
  </si>
  <si>
    <t>VL035-002131</t>
  </si>
  <si>
    <t>VL035-002155</t>
  </si>
  <si>
    <t>VL035-002129</t>
  </si>
  <si>
    <t>VL035-002132</t>
  </si>
  <si>
    <t>VL035-002176</t>
  </si>
  <si>
    <t>VL035-002160</t>
  </si>
  <si>
    <t>VL035-002118</t>
  </si>
  <si>
    <t>VL035-002175</t>
  </si>
  <si>
    <t>VL035-002036</t>
  </si>
  <si>
    <t>VL035-002141</t>
  </si>
  <si>
    <t>VL035-002134</t>
  </si>
  <si>
    <t>VL035-002159</t>
  </si>
  <si>
    <t>VL035-002172</t>
  </si>
  <si>
    <t>VL035-002170</t>
  </si>
  <si>
    <t>VL035-002181</t>
  </si>
  <si>
    <t>VL035-002148</t>
  </si>
  <si>
    <t>VL035-002135</t>
  </si>
  <si>
    <t>VL035-002171</t>
  </si>
  <si>
    <t>VL035-002126</t>
  </si>
  <si>
    <t>VL035-002162</t>
  </si>
  <si>
    <t>VL035-002142</t>
  </si>
  <si>
    <t>VL035-002163</t>
  </si>
  <si>
    <t>VL035-002164</t>
  </si>
  <si>
    <t>VL035-002136</t>
  </si>
  <si>
    <t>VL035-002179</t>
  </si>
  <si>
    <t>VL035-002147</t>
  </si>
  <si>
    <t>VL035-001218</t>
  </si>
  <si>
    <t>VL035-002034</t>
  </si>
  <si>
    <t>VL035-002177</t>
  </si>
  <si>
    <t>VL035-002325</t>
  </si>
  <si>
    <t>VL035-002169</t>
  </si>
  <si>
    <t>VL035-002168</t>
  </si>
  <si>
    <t>VL035-002167</t>
  </si>
  <si>
    <t>VL035-002153</t>
  </si>
  <si>
    <t>VL035-002151</t>
  </si>
  <si>
    <t>VL035-002139</t>
  </si>
  <si>
    <t>VL035-002140</t>
  </si>
  <si>
    <t>VL035-002438</t>
  </si>
  <si>
    <t>VL035-002406</t>
  </si>
  <si>
    <t>VL035-002423</t>
  </si>
  <si>
    <t>VL035-002401</t>
  </si>
  <si>
    <t>VL035-002414</t>
  </si>
  <si>
    <t>VL035-002417</t>
  </si>
  <si>
    <t>VL035-002439</t>
  </si>
  <si>
    <t>VL035-002437</t>
  </si>
  <si>
    <t>VS010-0012039</t>
  </si>
  <si>
    <t>VS010-0012853</t>
  </si>
  <si>
    <t>VS010-0012082</t>
  </si>
  <si>
    <t>VS010-0010632</t>
  </si>
  <si>
    <t>VL110-000860</t>
  </si>
  <si>
    <t>VL110-000901</t>
  </si>
  <si>
    <t>VL110-000902</t>
  </si>
  <si>
    <t>VL110-000933</t>
  </si>
  <si>
    <t>VL110-000934</t>
  </si>
  <si>
    <t>VL110-000883</t>
  </si>
  <si>
    <t>VL110-000877</t>
  </si>
  <si>
    <t>VL110-000878</t>
  </si>
  <si>
    <t>VL035-001098</t>
  </si>
  <si>
    <t>VL035-001067</t>
  </si>
  <si>
    <t>VL035-001099</t>
  </si>
  <si>
    <t>VL035-001183</t>
  </si>
  <si>
    <t>VL035-001171</t>
  </si>
  <si>
    <t>VS010-0006861</t>
  </si>
  <si>
    <t>VS010-0005694</t>
  </si>
  <si>
    <t>VS010-0004539</t>
  </si>
  <si>
    <t>VS010-0005696</t>
  </si>
  <si>
    <t>VS010-0006293</t>
  </si>
  <si>
    <t>VS010-0006322</t>
  </si>
  <si>
    <t>VS010-0006430</t>
  </si>
  <si>
    <t>VS010-0006438</t>
  </si>
  <si>
    <t>VS010-0006396</t>
  </si>
  <si>
    <t>VS010-0006411</t>
  </si>
  <si>
    <t>VS010-0006485</t>
  </si>
  <si>
    <t>VL110-000749</t>
  </si>
  <si>
    <t>VL110-000851</t>
  </si>
  <si>
    <t>VL110-000850</t>
  </si>
  <si>
    <t>VL110-000830</t>
  </si>
  <si>
    <t>VL110-000842</t>
  </si>
  <si>
    <t>VL110-000823</t>
  </si>
  <si>
    <t>VL110-000819</t>
  </si>
  <si>
    <t>VL110-000824</t>
  </si>
  <si>
    <t>VL110-000825</t>
  </si>
  <si>
    <t>VL110-000760</t>
  </si>
  <si>
    <t>VL110-000765</t>
  </si>
  <si>
    <t>VL110-000808</t>
  </si>
  <si>
    <t>VL110-000775</t>
  </si>
  <si>
    <t>VL110-000816</t>
  </si>
  <si>
    <t>VL110-000800</t>
  </si>
  <si>
    <t>VL110-000818</t>
  </si>
  <si>
    <t>VL035-001014</t>
  </si>
  <si>
    <t>VL035-000837</t>
  </si>
  <si>
    <t>VL035-001539</t>
  </si>
  <si>
    <t>VL035-001013</t>
  </si>
  <si>
    <t>VL035-001031</t>
  </si>
  <si>
    <t>VL035-001000</t>
  </si>
  <si>
    <t>VL035-000991</t>
  </si>
  <si>
    <t>VL035-001055</t>
  </si>
  <si>
    <t>VL035-000988</t>
  </si>
  <si>
    <t>VL035-000990</t>
  </si>
  <si>
    <t>VL035-001190</t>
  </si>
  <si>
    <t>VL035-000952</t>
  </si>
  <si>
    <t>VL035-001192</t>
  </si>
  <si>
    <t>VL035-002748</t>
  </si>
  <si>
    <t>VL035-001352</t>
  </si>
  <si>
    <t>VL035-001321</t>
  </si>
  <si>
    <t>VS010-0005149</t>
  </si>
  <si>
    <t>VS010-0005191</t>
  </si>
  <si>
    <t>VS010-0005193</t>
  </si>
  <si>
    <t>VS010-0005197</t>
  </si>
  <si>
    <t>VS010-0005488</t>
  </si>
  <si>
    <t>VS010-0005677</t>
  </si>
  <si>
    <t>VS010-0007038</t>
  </si>
  <si>
    <t>VS010-0007059</t>
  </si>
  <si>
    <t>VS010-0007075</t>
  </si>
  <si>
    <t>VS010-0007826</t>
  </si>
  <si>
    <t>VS006-9670033</t>
  </si>
  <si>
    <t>VS010-0007817</t>
  </si>
  <si>
    <t>VS010-0008149</t>
  </si>
  <si>
    <t>VS010-0006855</t>
  </si>
  <si>
    <t>VS010-0013137</t>
  </si>
  <si>
    <t>VS010-0008170</t>
  </si>
  <si>
    <t>VS010-0003665</t>
  </si>
  <si>
    <t>VS010-0003319</t>
  </si>
  <si>
    <t>VS010-0002826</t>
  </si>
  <si>
    <t>VS010-0003437</t>
  </si>
  <si>
    <t>VS010-0003440</t>
  </si>
  <si>
    <t>VS010-0003446</t>
  </si>
  <si>
    <t>VS010-0003180</t>
  </si>
  <si>
    <t>VS010-0011848</t>
  </si>
  <si>
    <t>VS010-0012045</t>
  </si>
  <si>
    <t>VS010-0011840</t>
  </si>
  <si>
    <t>VS010-0012072</t>
  </si>
  <si>
    <t>VS010-0011473</t>
  </si>
  <si>
    <t>VS010-0012607</t>
  </si>
  <si>
    <t>VS010-0012596</t>
  </si>
  <si>
    <t>VS010-0012680</t>
  </si>
  <si>
    <t>VS010-9670299</t>
  </si>
  <si>
    <t>VS010-9670323</t>
  </si>
  <si>
    <t>VS010-9670077</t>
  </si>
  <si>
    <t>VS010-9670312</t>
  </si>
  <si>
    <t>VS010-9670309</t>
  </si>
  <si>
    <t>VS010-9670313</t>
  </si>
  <si>
    <t>VS010-0014503</t>
  </si>
  <si>
    <t>VS010-9670009</t>
  </si>
  <si>
    <t>VS006-0002094</t>
  </si>
  <si>
    <t>VS010-9670006</t>
  </si>
  <si>
    <t>VS010-9670022</t>
  </si>
  <si>
    <t>VS006-9670027</t>
  </si>
  <si>
    <t>VS010-9670241</t>
  </si>
  <si>
    <t>VS010-9670234</t>
  </si>
  <si>
    <t>VS010-9670227</t>
  </si>
  <si>
    <t>VS010-9670328</t>
  </si>
  <si>
    <t>VS010-9670333</t>
  </si>
  <si>
    <t>VS010-9670260</t>
  </si>
  <si>
    <t>VS010-9670141</t>
  </si>
  <si>
    <t>VS010-9670142</t>
  </si>
  <si>
    <t>VS010-9670202</t>
  </si>
  <si>
    <t>VS010-9670137</t>
  </si>
  <si>
    <t>VS010-9670131</t>
  </si>
  <si>
    <t>VS010-9670211</t>
  </si>
  <si>
    <t>VS006-9670019</t>
  </si>
  <si>
    <t>VS010-9670190</t>
  </si>
  <si>
    <t>VS010-9670191</t>
  </si>
  <si>
    <t>VS010-9670182</t>
  </si>
  <si>
    <t>VS010-9670156</t>
  </si>
  <si>
    <t>VS010-9670146</t>
  </si>
  <si>
    <t>VS010-9670170</t>
  </si>
  <si>
    <t>VS010-9670171</t>
  </si>
  <si>
    <t>VS010-9670468</t>
  </si>
  <si>
    <t>VS010-9670471</t>
  </si>
  <si>
    <t>VS010-9670472</t>
  </si>
  <si>
    <t>VS010-9670503</t>
  </si>
  <si>
    <t>VS010-9670505</t>
  </si>
  <si>
    <t>VS010-9670506</t>
  </si>
  <si>
    <t>VS010-9670735</t>
  </si>
  <si>
    <t>VS010-0009612</t>
  </si>
  <si>
    <t>VS010-9670714</t>
  </si>
  <si>
    <t>VS010-9670601</t>
  </si>
  <si>
    <t>VS010-9670607</t>
  </si>
  <si>
    <t>VS010-9670609</t>
  </si>
  <si>
    <t>VS010-0009839</t>
  </si>
  <si>
    <t>VS010-9670546</t>
  </si>
  <si>
    <t>VS010-9670543</t>
  </si>
  <si>
    <t>VS010-9670494</t>
  </si>
  <si>
    <t>VS010-9670550</t>
  </si>
  <si>
    <t>VS010-9670480</t>
  </si>
  <si>
    <t>VS010-9670496</t>
  </si>
  <si>
    <t>VS010-9670746</t>
  </si>
  <si>
    <t>VS010-9670897</t>
  </si>
  <si>
    <t>VS010-9670891</t>
  </si>
  <si>
    <t>VS010-9670892</t>
  </si>
  <si>
    <t>VS010-9670569</t>
  </si>
  <si>
    <t>VS010-9670573</t>
  </si>
  <si>
    <t>VS010-9670574</t>
  </si>
  <si>
    <t>VS010-9670575</t>
  </si>
  <si>
    <t>VS010-9670576</t>
  </si>
  <si>
    <t>VS010-9670578</t>
  </si>
  <si>
    <t>VS006-0003027</t>
  </si>
  <si>
    <t>VS006-0000597</t>
  </si>
  <si>
    <t>VS006-0000777</t>
  </si>
  <si>
    <t>VS010-9670859</t>
  </si>
  <si>
    <t>VS010-9670867</t>
  </si>
  <si>
    <t>VS010-9670868</t>
  </si>
  <si>
    <t>VS010-9670846</t>
  </si>
  <si>
    <t>VS010-9670849</t>
  </si>
  <si>
    <t>VS010-9670870</t>
  </si>
  <si>
    <t>VS010-9670380</t>
  </si>
  <si>
    <t>VS010-9670382</t>
  </si>
  <si>
    <t>VS010-9670365</t>
  </si>
  <si>
    <t>VS010-9670428</t>
  </si>
  <si>
    <t>VS010-9670377</t>
  </si>
  <si>
    <t>VS010-9670398</t>
  </si>
  <si>
    <t>VS010-9670763</t>
  </si>
  <si>
    <t>VS010-9670772</t>
  </si>
  <si>
    <t>VS010-9670791</t>
  </si>
  <si>
    <t>VS010-9670789</t>
  </si>
  <si>
    <t>VS010-9670768</t>
  </si>
  <si>
    <t>VS010-9670806</t>
  </si>
  <si>
    <t>VS010-9670804</t>
  </si>
  <si>
    <t>VS010-9670803</t>
  </si>
  <si>
    <t>VS010-9670385</t>
  </si>
  <si>
    <t>VS010-9670810</t>
  </si>
  <si>
    <t>VS010-9670801</t>
  </si>
  <si>
    <t>VS010-9670684</t>
  </si>
  <si>
    <t>VS010-9670689</t>
  </si>
  <si>
    <t>VS010-9670631</t>
  </si>
  <si>
    <t>VS010-9670660</t>
  </si>
  <si>
    <t>VS010-9670642</t>
  </si>
  <si>
    <t>VS010-9670639</t>
  </si>
  <si>
    <t>VS010-9670618</t>
  </si>
  <si>
    <t>VS010-9670693</t>
  </si>
  <si>
    <t>VS010-9670648</t>
  </si>
  <si>
    <t>VS010-9670286</t>
  </si>
  <si>
    <t>VS010-9670295</t>
  </si>
  <si>
    <t>VS010-9670036</t>
  </si>
  <si>
    <t>VS010-9670272</t>
  </si>
  <si>
    <t>VS010-9670273</t>
  </si>
  <si>
    <t>VS010-9670274</t>
  </si>
  <si>
    <t>VS010-9670275</t>
  </si>
  <si>
    <t>VS010-9670216</t>
  </si>
  <si>
    <t>VS010-9670229</t>
  </si>
  <si>
    <t>VS010-9670226</t>
  </si>
  <si>
    <t>VS006-9670002</t>
  </si>
  <si>
    <t>VS010-9670585</t>
  </si>
  <si>
    <t>VS010-9670699</t>
  </si>
  <si>
    <t>VL110-000537</t>
  </si>
  <si>
    <t>VL110-000577</t>
  </si>
  <si>
    <t>VL110-000578</t>
  </si>
  <si>
    <t>VL035-000551</t>
  </si>
  <si>
    <t>VL035-000332</t>
  </si>
  <si>
    <t>VS010-0002519</t>
  </si>
  <si>
    <t>VS010-0002987</t>
  </si>
  <si>
    <t>VS010-0001355</t>
  </si>
  <si>
    <t>VS010-0001360</t>
  </si>
  <si>
    <t>VS010-0001181</t>
  </si>
  <si>
    <t>VS006-0000020</t>
  </si>
  <si>
    <t>VS010-0004717</t>
  </si>
  <si>
    <t>VS010-0004260</t>
  </si>
  <si>
    <t>VS010-0002664</t>
  </si>
  <si>
    <t>VS010-0003047</t>
  </si>
  <si>
    <t>VS010-0003097</t>
  </si>
  <si>
    <t>VS010-0003098</t>
  </si>
  <si>
    <t>VS010-0003095</t>
  </si>
  <si>
    <t>VS010-0002985</t>
  </si>
  <si>
    <t>VS010-0003619</t>
  </si>
  <si>
    <t>VS010-0002171</t>
  </si>
  <si>
    <t>VL110-001133</t>
  </si>
  <si>
    <t>VL110-001117</t>
  </si>
  <si>
    <t>VL110-000938</t>
  </si>
  <si>
    <t>VL110-001292</t>
  </si>
  <si>
    <t>VL110-001240</t>
  </si>
  <si>
    <t>VL110-001195</t>
  </si>
  <si>
    <t>VL110-001377</t>
  </si>
  <si>
    <t>VL110-001378</t>
  </si>
  <si>
    <t>VL110-001193</t>
  </si>
  <si>
    <t>VL110-001174</t>
  </si>
  <si>
    <t>VL110-001254</t>
  </si>
  <si>
    <t>VL110-001249</t>
  </si>
  <si>
    <t>VL110-001248</t>
  </si>
  <si>
    <t>VL035-001584</t>
  </si>
  <si>
    <t>VL035-001667</t>
  </si>
  <si>
    <t>VL035-001661</t>
  </si>
  <si>
    <t>VL035-001766</t>
  </si>
  <si>
    <t>VL035-001767</t>
  </si>
  <si>
    <t>VL035-001211</t>
  </si>
  <si>
    <t>VL035-001656</t>
  </si>
  <si>
    <t>VL035-001658</t>
  </si>
  <si>
    <t>VL035-001786</t>
  </si>
  <si>
    <t>VS010-0008019</t>
  </si>
  <si>
    <t>VL110-001242</t>
  </si>
  <si>
    <t>VL110-001280</t>
  </si>
  <si>
    <t>VL110-001211</t>
  </si>
  <si>
    <t>VL110-001239</t>
  </si>
  <si>
    <t>VL110-001339</t>
  </si>
  <si>
    <t>VL110-001340</t>
  </si>
  <si>
    <t>VL110-001343</t>
  </si>
  <si>
    <t>VL110-001284</t>
  </si>
  <si>
    <t>VL110-001571</t>
  </si>
  <si>
    <t>VL110-001341</t>
  </si>
  <si>
    <t>VL110-001372</t>
  </si>
  <si>
    <t>VL110-001373</t>
  </si>
  <si>
    <t>VL110-001247</t>
  </si>
  <si>
    <t>VL110-001281</t>
  </si>
  <si>
    <t>VL110-001200</t>
  </si>
  <si>
    <t>VL110-001472</t>
  </si>
  <si>
    <t>VL110-001473</t>
  </si>
  <si>
    <t>VL110-001288</t>
  </si>
  <si>
    <t>VL110-001058</t>
  </si>
  <si>
    <t>VL110-001061</t>
  </si>
  <si>
    <t>VL110-001097</t>
  </si>
  <si>
    <t>VL110-001100</t>
  </si>
  <si>
    <t>VL110-000911</t>
  </si>
  <si>
    <t>VL110-000895</t>
  </si>
  <si>
    <t>VL110-001094</t>
  </si>
  <si>
    <t>VL110-001095</t>
  </si>
  <si>
    <t>VL110-001482</t>
  </si>
  <si>
    <t>VL110-001483</t>
  </si>
  <si>
    <t>VL110-001358</t>
  </si>
  <si>
    <t>VL110-001387</t>
  </si>
  <si>
    <t>VL110-001510</t>
  </si>
  <si>
    <t>VL110-001520</t>
  </si>
  <si>
    <t>VL110-001367</t>
  </si>
  <si>
    <t>VL110-001369</t>
  </si>
  <si>
    <t>VL110-001368</t>
  </si>
  <si>
    <t>VL110-000686</t>
  </si>
  <si>
    <t>VL110-000688</t>
  </si>
  <si>
    <t>VL110-001501</t>
  </si>
  <si>
    <t>VL110-001503</t>
  </si>
  <si>
    <t>VL110-001487</t>
  </si>
  <si>
    <t>VL110-001509</t>
  </si>
  <si>
    <t>VL110-001108</t>
  </si>
  <si>
    <t>VL110-001109</t>
  </si>
  <si>
    <t>VL110-001371</t>
  </si>
  <si>
    <t>VL110-000690</t>
  </si>
  <si>
    <t>VL110-000691</t>
  </si>
  <si>
    <t>VL110-001376</t>
  </si>
  <si>
    <t>VL110-000681</t>
  </si>
  <si>
    <t>VL110-000685</t>
  </si>
  <si>
    <t>VL110-001370</t>
  </si>
  <si>
    <t>VL035-002604</t>
  </si>
  <si>
    <t>VL035-002605</t>
  </si>
  <si>
    <t>VL035-002603</t>
  </si>
  <si>
    <t>VL035-000799</t>
  </si>
  <si>
    <t>VL035-000798</t>
  </si>
  <si>
    <t>VL035-000802</t>
  </si>
  <si>
    <t>VL035-001899</t>
  </si>
  <si>
    <t>VL035-001898</t>
  </si>
  <si>
    <t>VL035-001897</t>
  </si>
  <si>
    <t>VL035-001799</t>
  </si>
  <si>
    <t>VL035-001894</t>
  </si>
  <si>
    <t>VL035-001896</t>
  </si>
  <si>
    <t>VL035-002500</t>
  </si>
  <si>
    <t>VL035-002348</t>
  </si>
  <si>
    <t>VL035-002349</t>
  </si>
  <si>
    <t>VL035-002276</t>
  </si>
  <si>
    <t>VL035-002053</t>
  </si>
  <si>
    <t>VL035-001778</t>
  </si>
  <si>
    <t>VL035-001779</t>
  </si>
  <si>
    <t>VL035-001622</t>
  </si>
  <si>
    <t>VL035-001623</t>
  </si>
  <si>
    <t>VL035-001916</t>
  </si>
  <si>
    <t>VL035-001966</t>
  </si>
  <si>
    <t>VL035-001824</t>
  </si>
  <si>
    <t>VL035-002040</t>
  </si>
  <si>
    <t>VL035-001925</t>
  </si>
  <si>
    <t>VL035-001918</t>
  </si>
  <si>
    <t>VL035-001992</t>
  </si>
  <si>
    <t>VL035-001963</t>
  </si>
  <si>
    <t>VL035-001987</t>
  </si>
  <si>
    <t>VL035-001825</t>
  </si>
  <si>
    <t>Техническое место</t>
  </si>
  <si>
    <t>НазваниеТехнМеста</t>
  </si>
  <si>
    <t>Откл.за период</t>
  </si>
  <si>
    <t>Откл.с нач.года</t>
  </si>
  <si>
    <t>Уст.откл.за период</t>
  </si>
  <si>
    <t>Уст.откл.с нач.года</t>
  </si>
  <si>
    <t>ВЛ-6кВ ПС Восточная Г-11</t>
  </si>
  <si>
    <t>ВЛ-6кВ РП-47-ТП-317 ПС Б-1 Г-5</t>
  </si>
  <si>
    <t>ВЛ-6 кВ ПС Восточная Г-10-КТП-919</t>
  </si>
  <si>
    <t>ВЛ-10кВ ПС Стрелецкая Г-1-R-5</t>
  </si>
  <si>
    <t>ВЛ 6кВ № 02 ПС Восточная</t>
  </si>
  <si>
    <t>ВЛ 6кВ № 14 ПС Восточная</t>
  </si>
  <si>
    <t>ВЛ 10кВ № 01 ПС Северная</t>
  </si>
  <si>
    <t>ВЛ 10кВ № 02 ПС Северная</t>
  </si>
  <si>
    <t>ВЛ 10кВ № 10 ПС Северная</t>
  </si>
  <si>
    <t>ВЛ 10кВ № 06 ПС Таврово</t>
  </si>
  <si>
    <t>ВЛ 10кВ № 07 ПС Таврово</t>
  </si>
  <si>
    <t>ВЛ 10кВ № 08 ПС Таврово</t>
  </si>
  <si>
    <t>ВЛ 10кВ № 01 ПС Беловское</t>
  </si>
  <si>
    <t>ВЛ 10кВ № 03 ПС Беловское</t>
  </si>
  <si>
    <t>ВЛ 10кВ № 05 ПС Беловское</t>
  </si>
  <si>
    <t>ВЛ 10кВ № 06 ПС Беловское</t>
  </si>
  <si>
    <t>ВЛ 10кВ № 02 ПС Стрелецкая</t>
  </si>
  <si>
    <t>ВЛ 10кВ № 03 ПС Стрелецкая</t>
  </si>
  <si>
    <t>ВЛ 10кВ № 03 ПС Октябрьская</t>
  </si>
  <si>
    <t>ВЛ 10кВ № 10 ПС Октябрьская</t>
  </si>
  <si>
    <t>ВЛ 10кВ № 02 ПС Никольское</t>
  </si>
  <si>
    <t>ВЛ 10кВ № 03 ПС Никольское</t>
  </si>
  <si>
    <t>ВЛ 10кВ № 02 ПС Черемошное</t>
  </si>
  <si>
    <t>ВЛ 10кВ № 07 ПС Черемошное</t>
  </si>
  <si>
    <t>ВЛ 10кВ № 09 ПС Черемошное</t>
  </si>
  <si>
    <t>ВЛ 10кВ № 02 ПС Нечаевка</t>
  </si>
  <si>
    <t>ВЛ 10кВ № 03 ПС Нечаевка</t>
  </si>
  <si>
    <t>ВЛ 10кВ № 07 ПС Нечаевка</t>
  </si>
  <si>
    <t>ВЛ 10кВ № 03 ПС Шишино</t>
  </si>
  <si>
    <t>ВЛ 10кВ № 05 ПС Шишино</t>
  </si>
  <si>
    <t>ВЛ 10кВ № 04 ПС Беломестное</t>
  </si>
  <si>
    <t>ВЛ 10кВ № 01 ПС Западная</t>
  </si>
  <si>
    <t>ВЛ 10кВ № 01 РП Комсомолец</t>
  </si>
  <si>
    <t>ВЛ 10кВ № 02 РП Комсомолец</t>
  </si>
  <si>
    <t>ВЛ 10кВ № 04 ПС Бессоновка</t>
  </si>
  <si>
    <t>ВЛ-10 №4 ПС Борисовка</t>
  </si>
  <si>
    <t>ВЛ-10 №5 ПС Борисовка</t>
  </si>
  <si>
    <t>ВЛ-10 №4 ПС Крюково</t>
  </si>
  <si>
    <t>ВЛ-10 №5 ПС Зозули</t>
  </si>
  <si>
    <t>ВЛ-10 №6 ПС Зозули</t>
  </si>
  <si>
    <t>ВЛ-10 №7 ПС Зозули</t>
  </si>
  <si>
    <t>ВЛ-10 №3 ПС Грузское</t>
  </si>
  <si>
    <t>ВЛ-10кВ №5 от ПС Валуйки-330</t>
  </si>
  <si>
    <t>ВЛ-10 кВ №2 от ПС 35/10кВ Мандрово</t>
  </si>
  <si>
    <t>ВЛ-10 кВ №1 от ПС 35/10кВ Казинка</t>
  </si>
  <si>
    <t>ВЛ-10 кВ №2 от ПС 35/10кВ Казинка</t>
  </si>
  <si>
    <t>ВЛ-10 кВ №5 от ПС 35/10кВ Уразово</t>
  </si>
  <si>
    <t>ВЛ-10кВ №41 РП-4 ПС Валуйки</t>
  </si>
  <si>
    <t>ВЛ-35кВ Уточка-Б.Ивановка</t>
  </si>
  <si>
    <t>ВЛ 35кВ Оросит-Уразово с отп на с/з Ураз</t>
  </si>
  <si>
    <t>ВЛ-35 Н.Оскол-Красное</t>
  </si>
  <si>
    <t>ВЛ-35 В.Покровка-Камызино</t>
  </si>
  <si>
    <t>ВЛ-110 Н.Оскол-В.Покровка</t>
  </si>
  <si>
    <t>ВЛ-110кВ Кр.Гвардия-В.Покровка</t>
  </si>
  <si>
    <t>ВЛ-110 Алексеевка-Кр.Гвардия</t>
  </si>
  <si>
    <t>ВЛ-110 Вейделевка-Айдар</t>
  </si>
  <si>
    <t>ВЛ-110 Валуйки 330-Вейделевка</t>
  </si>
  <si>
    <t>ВЛ-6 кВ №8 ПС Восточная</t>
  </si>
  <si>
    <t>ВЛ-6 кВ №11 ПС Лебеди</t>
  </si>
  <si>
    <t>ВЛ-10 кВ №11 ПС В.Дубрава</t>
  </si>
  <si>
    <t>ВЛ-10 кВ №2 ПС Б.Дворы</t>
  </si>
  <si>
    <t>ВЛ-10 кВ №4 ПС Б.Дворы</t>
  </si>
  <si>
    <t>ВЛ-10 кВ №7 ПС Б.Дворы</t>
  </si>
  <si>
    <t>ВЛ-10 кВ №10 ПС Скородное</t>
  </si>
  <si>
    <t>ВЛ-0,4 №1 КТП №1-01 ПС Ивица</t>
  </si>
  <si>
    <t>ВЛ-0,4 №2 КТП №1-01 ПС Ивица</t>
  </si>
  <si>
    <t>ВЛ-0,4 кВ №1от КТП 1-03 ПС Ивица</t>
  </si>
  <si>
    <t>ВЛ-0,4 №2 КТП №3-03 ПС Ивица</t>
  </si>
  <si>
    <t>ВЛ-0,4 №3 КТП №1-14 ПС Анновка</t>
  </si>
  <si>
    <t>ВЛ-0,4 №1 КТП №5-05 ПС Ивица</t>
  </si>
  <si>
    <t>ВЛ-0,4 №3 МТП №6-05 ПС Яблоново</t>
  </si>
  <si>
    <t>ВЛ-0,4 №2 КТП №6-11 ПС Яблоново</t>
  </si>
  <si>
    <t>ВЛ-0,4 №2 КТП №3-02 ПС Борисы</t>
  </si>
  <si>
    <t>ВЛ-10 кВ №5 ПС Алексеевка</t>
  </si>
  <si>
    <t>ВЛ-10 кВ №2 ПС Ивица</t>
  </si>
  <si>
    <t>ВЛ-10 кВ №3 ПС Ивица</t>
  </si>
  <si>
    <t>ВЛ-10 кВ №5 ПС Ивица</t>
  </si>
  <si>
    <t>ВЛ-10 кВ №2 ПС Анновка</t>
  </si>
  <si>
    <t>ВЛ-10 кВ №8 ПС Короча</t>
  </si>
  <si>
    <t>ВЛ-10 кВ №18 ПС Короча</t>
  </si>
  <si>
    <t>ВЛ-10 кВ №21 ПС Короча</t>
  </si>
  <si>
    <t>ВЛ-0,4 №1 КТП №511 ПС Ракитное</t>
  </si>
  <si>
    <t>ВЛ-0,4 №1 КТП №805 ПС Кировская</t>
  </si>
  <si>
    <t>ВЛ-35 Чернянка-Прилепы</t>
  </si>
  <si>
    <t>ВЛ-35 кВ Чернянка-Орлик</t>
  </si>
  <si>
    <t>ВЛ-35 Н.Оскол-В.Михайловка</t>
  </si>
  <si>
    <t>ВЛ-35 Короча-Анновка</t>
  </si>
  <si>
    <t>ВЛ-35 кВ ТЭЦ-Губкин №1</t>
  </si>
  <si>
    <t>ВЛ-35 кВ Губкин-Западная №2</t>
  </si>
  <si>
    <t>ВЛ-35 Артельное Ярское</t>
  </si>
  <si>
    <t>ВЛ-35 Александровка-Радьковка</t>
  </si>
  <si>
    <t>ВЛ-35 Александровка-Подольхи</t>
  </si>
  <si>
    <t>ВЛ-35 кВ ТЭЦ-Губкин №2</t>
  </si>
  <si>
    <t>ВЛ-110 Ст.Оскол500-Центральная№1</t>
  </si>
  <si>
    <t>ВЛ-110 Скородное-Короча</t>
  </si>
  <si>
    <t>ВЛ-110 Скородное-Коньшино</t>
  </si>
  <si>
    <t>ВЛ-110 Ст.Оскол500-Центральная№2</t>
  </si>
  <si>
    <t>ВЛ-110Ст.Оскол500-Ст.Оскол1с отп.наОчист</t>
  </si>
  <si>
    <t>ВЛ-6 кВ №12 ПС Федосеевка</t>
  </si>
  <si>
    <t>ВЛ-6 РП-5 яч.5</t>
  </si>
  <si>
    <t>ВЛ-6 ПС Пионерная ф.7</t>
  </si>
  <si>
    <t>ВЛ-6 ПС Убля ф.22</t>
  </si>
  <si>
    <t>ВЛ-6 ПС Убля ф.15</t>
  </si>
  <si>
    <t>ВЛ-6 ПС Пионерная ф.12</t>
  </si>
  <si>
    <t>ВЛ-10 кВ №5 ПС Голофеевка</t>
  </si>
  <si>
    <t>ВЛ-10 кВ №1 ПС Котово</t>
  </si>
  <si>
    <t>ВЛ-10 кВ №3 ПС Котово</t>
  </si>
  <si>
    <t>ВЛ-10 кВ №46 ПС Центральная</t>
  </si>
  <si>
    <t>ВЛ-10 кВ №2 ПС Шаталовка</t>
  </si>
  <si>
    <t>ВЛ-10 ПС Пром. яч.41</t>
  </si>
  <si>
    <t>ВЛ-10 ПС Центральная ф.36</t>
  </si>
  <si>
    <t>ВЛ-10 №7 ПС Стариково</t>
  </si>
  <si>
    <t>ВЛ-10 №1 ПС М-Пристань</t>
  </si>
  <si>
    <t>ВЛ-10 №2 ПС М-Пристань</t>
  </si>
  <si>
    <t>ВЛ-10 №6 ПС Ржевка</t>
  </si>
  <si>
    <t>ВЛ-10 №5 ПС Водохранилище</t>
  </si>
  <si>
    <t>ВЛ-10 №2 ПС Белянка</t>
  </si>
  <si>
    <t>ВЛ-10 №3 ПС Белянка</t>
  </si>
  <si>
    <t>ВЛ-10 №4 ПС Белянка</t>
  </si>
  <si>
    <t>ВЛ-10 №6 ПС Белянка</t>
  </si>
  <si>
    <t>ВЛ-35кВ Шебекино-Ржевка</t>
  </si>
  <si>
    <t>ВЛ-110 Короча-Шеино</t>
  </si>
  <si>
    <t>ВЛ-110 Белг-Руд ц.1 отп.ПС Стр. и Рудн 2</t>
  </si>
  <si>
    <t>ВЛ-110 Томаровка-Борисовка</t>
  </si>
  <si>
    <t>ВЛ-110 Томаровка-Готня</t>
  </si>
  <si>
    <t>ВЛ-110 Ракитное-Ивня</t>
  </si>
  <si>
    <t>ВЛ-110 Грайворон-Кр.Яруга</t>
  </si>
  <si>
    <t>ВЛ-110 Борисовка-Грайворон</t>
  </si>
  <si>
    <t>ВЛ-110 Фрунзенская-БТЭЦ с отп. Стрелецк</t>
  </si>
  <si>
    <t>ВЛ-110 кВ Белгород-330 - Рудник цепь№2</t>
  </si>
  <si>
    <t>ВЛ-110 Фрунзенская-Томаровка ц.2</t>
  </si>
  <si>
    <t>ВЛ-110кВ Фрунзенская-Томаровка ц.1</t>
  </si>
  <si>
    <t>ВЛ-10 кВ №1 ПС 35 Алексеевка</t>
  </si>
  <si>
    <t>ВЛ-10кВ от раз.тр-ра ф.Дорожово</t>
  </si>
  <si>
    <t>ВЛ-6 кВ ф.624 ПС Пальцо</t>
  </si>
  <si>
    <t>ВЛ-6 кВ ф.621 ПС Карачевская</t>
  </si>
  <si>
    <t>ВЛ-6 кВ ф.608 ПС Аксинино</t>
  </si>
  <si>
    <t>ВЛ-10 кВ ф. 103 ПС Климово</t>
  </si>
  <si>
    <t>ВЛ-6 кВ ф 601 ПС КТЭЦ</t>
  </si>
  <si>
    <t>ВЛ-10 кВ ф 106  ПС Смолевичи</t>
  </si>
  <si>
    <t>ВЛ-10 кВ ф.1009 ПС Теплое</t>
  </si>
  <si>
    <t>ВЛ-6 кВ ф. 604 ПС Новозыбков</t>
  </si>
  <si>
    <t>ВЛ-10 кВ ф. 104 ПС Вышков</t>
  </si>
  <si>
    <t>ВЛ 35 кВ Новодроков - Крутояр</t>
  </si>
  <si>
    <t>ВЛ 35 кВ Мглин - Юбилейная с отп. на п/с</t>
  </si>
  <si>
    <t>ВЛ 35 кВ БРЭС-Теплое</t>
  </si>
  <si>
    <t>ВЛ 35 кВ БРЭС-Пальцо</t>
  </si>
  <si>
    <t>ВЛ 35 кВ Ржаница-Сельцо-1 с отпайками</t>
  </si>
  <si>
    <t>ВЛ 110 кВ Залинейная - Водоочисная</t>
  </si>
  <si>
    <t>ВЛ 110 кВ Трубчевск - Погар</t>
  </si>
  <si>
    <t>ВЛ 110 кВ Найтоповичи - Сураж I цепь</t>
  </si>
  <si>
    <t>ВЛ 110 кВ Найтоповичи - Сураж II цепь</t>
  </si>
  <si>
    <t>ВЛ 110 кВ Новобрянская-Десна 2</t>
  </si>
  <si>
    <t>ВЛ 110 кВ БРЭС-Цементная I цепь</t>
  </si>
  <si>
    <t>ВЛ 110 кВ БРЭС-Цементная II цепь</t>
  </si>
  <si>
    <t>ВЛ 110 кВ Цементная-Березовская</t>
  </si>
  <si>
    <t>ВЛ 110 кВ Брянская-Жуковская I цепь</t>
  </si>
  <si>
    <t>ВЛ 110 кВ Брянская-Жуковская II цепь</t>
  </si>
  <si>
    <t>ВЛ 110 кВ Центральная-Холмечи "Восточна"</t>
  </si>
  <si>
    <t>ВЛ 110 кВ Центральная-Холмечи "Запад."</t>
  </si>
  <si>
    <t>"ВЛ-10 кВ ф.1010 ПС ""Суземская"""</t>
  </si>
  <si>
    <t>"ВЛ-10 кВ ф.1001 ПС ""Кокоревская"""</t>
  </si>
  <si>
    <t>ВЛ 6 кВ ф. 608 ПС Юбилейная</t>
  </si>
  <si>
    <t>ВЛ 6 кВ ф. 608 ПС Тембр</t>
  </si>
  <si>
    <t>ВЛ-0,4-2 ТП 8-20 ПС Садовое</t>
  </si>
  <si>
    <t>ВЛ-0,4-2 ТП 1-95 ПС Анна</t>
  </si>
  <si>
    <t>ВЛ-0,4-1ТП 10-6 ПС Анна</t>
  </si>
  <si>
    <t>ВЛ-0,4-2ТП 10-6 ПС Анна</t>
  </si>
  <si>
    <t>ВЛ-0,4-2ТП 10-10 ПС Анна</t>
  </si>
  <si>
    <t>ВЛ-0,4-1 ЗТП 8-20 ПС Садовое</t>
  </si>
  <si>
    <t>ВЛ-0,4кВ-3 от ЗТП 8-20 от ПС Садовое</t>
  </si>
  <si>
    <t xml:space="preserve"> ВЛ-10-2 ПС Рубашевка</t>
  </si>
  <si>
    <t xml:space="preserve"> ВЛ-10-4 ПС Николаевка</t>
  </si>
  <si>
    <t>ВЛ-10-8 ПС Анна</t>
  </si>
  <si>
    <t>ВЛ-10-8 ПС Анна 2</t>
  </si>
  <si>
    <t>ВЛ-0,4-1 ТП-2-15 ПС Мечетка</t>
  </si>
  <si>
    <t>ВЛ-0,4-1 ТП-4-11 ПС Липовка</t>
  </si>
  <si>
    <t>ВЛ-10-4 ПС Юдановка</t>
  </si>
  <si>
    <t xml:space="preserve"> ВЛ-10-1 ПС Подколодновка</t>
  </si>
  <si>
    <t>ВЛ-10 №8 ПС Танцырей 35/10</t>
  </si>
  <si>
    <t>ВЛ-10 №9 ПС Третьяки 35/10</t>
  </si>
  <si>
    <t>ВЛ-10 №4 ПС Макашевка 35/10</t>
  </si>
  <si>
    <t>ВЛ-0,4кВ Ф2 КТП-708 пс Н.Кисляй</t>
  </si>
  <si>
    <t>ВЛ-0,4кВ Ф2 КТП 601 пс.Н.Кисляй</t>
  </si>
  <si>
    <t xml:space="preserve"> ВЛ-10-6 ПС Н.Кисляй</t>
  </si>
  <si>
    <t>ВЛ-10-7 пс Н.Кисляй</t>
  </si>
  <si>
    <t>ВЛ-0,4кВ ф.1 КТП-303 ПС Н.Мамон</t>
  </si>
  <si>
    <t>ВЛ-0,4кВ ф.3 от КТП-705 ПС В.Мамон</t>
  </si>
  <si>
    <t>ВЛ-0,4кВ ф.1 от ЗТП-803 ПС В.Мамон</t>
  </si>
  <si>
    <t xml:space="preserve"> ВЛ-10-5 ПС В.Мамон</t>
  </si>
  <si>
    <t xml:space="preserve"> ВЛ-10-7  ПС В.Мамон</t>
  </si>
  <si>
    <t xml:space="preserve"> ВЛ-10-6 ПС Лозовое</t>
  </si>
  <si>
    <t>ВЛ-0,4кВ-1 от КТП-8-3 ПС В.Хава</t>
  </si>
  <si>
    <t>ВЛ-0,4кВ-2 от КТП-8-3 ПС В.Хава</t>
  </si>
  <si>
    <t>ВЛ-0,4кВ-1 от КТП-10-3 ПС В.Хава</t>
  </si>
  <si>
    <t>ВЛ-0,4кВ-2 от КТП-10-3 ПС В.Хава</t>
  </si>
  <si>
    <t>ВЛ-0,4кВ-2 от КТП-22-2 РП Больница</t>
  </si>
  <si>
    <t xml:space="preserve"> ВЛ-10-2 ПС Мужичье</t>
  </si>
  <si>
    <t>ВЛ-10-3 РП "Град" ВЛ-10-14 ПС-13 "ВПИ"</t>
  </si>
  <si>
    <t>ВЛ-10-20 ПС-13 "ВПИ"</t>
  </si>
  <si>
    <t>ВЛ-10-14 ПС-13 "ВПИ"</t>
  </si>
  <si>
    <t xml:space="preserve"> ВЛ-10-2 ПС М Грибановка 35/10</t>
  </si>
  <si>
    <t xml:space="preserve"> ВЛ-10-4 ПС Н Карачан 35/10</t>
  </si>
  <si>
    <t>ВЛ-10-6 ПС Листопадовка110/35/10</t>
  </si>
  <si>
    <t>ВЛ-10-8 ПС Листопадовка110/35/10</t>
  </si>
  <si>
    <t>псКалач-1 КТП-1311 ВЛ-0,4-3</t>
  </si>
  <si>
    <t>псКалач-2 ЗТП-310 ВЛ-0,4-2</t>
  </si>
  <si>
    <t>псКалачеевская ВЛ-10 -1</t>
  </si>
  <si>
    <t>псКалач-1 ВЛ-10-1</t>
  </si>
  <si>
    <t>псКалач-1 ВЛ-10-5</t>
  </si>
  <si>
    <t>псКалач-1 ВЛ-10-4</t>
  </si>
  <si>
    <t>псМанино ВЛ-10-5</t>
  </si>
  <si>
    <t>псН.Меловатка ВЛ-10-3</t>
  </si>
  <si>
    <t>псН.Меловатка ВЛ-10-5</t>
  </si>
  <si>
    <t>псСеменовка ВЛ-10-5</t>
  </si>
  <si>
    <t>псПопасное ВЛ-10-5</t>
  </si>
  <si>
    <t>псКалач-2 ВЛ-10 -3</t>
  </si>
  <si>
    <t>псКалач-2 ВЛ-10-7</t>
  </si>
  <si>
    <t>ВЛ-0,4-1 ТП-1-33 Куликовка</t>
  </si>
  <si>
    <t>ВЛ-0,4-1 ТП-4-02 Куликовка</t>
  </si>
  <si>
    <t>ВЛ-0,4-1 ТП-4-16 Куликовка</t>
  </si>
  <si>
    <t>ВЛ-0,4-1 ТП-61-14 Куликовка</t>
  </si>
  <si>
    <t>ВЛ-0,4-1 ТП-62-02 Куликовка</t>
  </si>
  <si>
    <t>ВЛ-0,4-2 ТП-62-04 Куликовка</t>
  </si>
  <si>
    <t>ВЛ-0,4-2 ТП-62-05 Куликовка</t>
  </si>
  <si>
    <t>ВЛ-0,4-1 ТП-4-03 Дружба</t>
  </si>
  <si>
    <t>ВЛ-0,4-2 ТП-4-03 Дружба</t>
  </si>
  <si>
    <t>ВЛ-10-1 ПС Кантемировка</t>
  </si>
  <si>
    <t>ВЛ-10-1 ПС 35/10 С.Липяги</t>
  </si>
  <si>
    <t>ВЛ-10-2 ПС 35/10 Родина</t>
  </si>
  <si>
    <t>ВЛ-10-3 ПС 35/10 Родина</t>
  </si>
  <si>
    <t>ВЛ-10-1 ПС 35/10 Н.Ольшанка</t>
  </si>
  <si>
    <t>ВЛ-10-3 ПС 35/10 Н.Ольшанка</t>
  </si>
  <si>
    <t>ВЛ-6кВ №3ПС №24 Плотина</t>
  </si>
  <si>
    <t>ВЛ-10 кВ № 1 ПС 35/10  Р.Хава</t>
  </si>
  <si>
    <t>ВЛ-10 кВ № 2 ПС 35/10 Р.Хава</t>
  </si>
  <si>
    <t>ВЛ-10 кВ  № 1 ПС 35/10   Юбилейная</t>
  </si>
  <si>
    <t>ВЛ-10 кВ № 5 ПС 110/35/10   Воля   № 31</t>
  </si>
  <si>
    <t>ВЛ-10 кВ № 6 ПС 110/35/10   Воля   № 31</t>
  </si>
  <si>
    <t>ВЛ 0,4 ф-1 от ТП 6-6 ПС Троицкое</t>
  </si>
  <si>
    <t>ВЛ-0,4 ф2 ТП 2-4 ПС Троицкое</t>
  </si>
  <si>
    <t>ВЛ 10-1 ПС Красное</t>
  </si>
  <si>
    <t>ВЛ 10-6 ПС Большевик</t>
  </si>
  <si>
    <t>ВЛ 10-3 ПС Михайловка</t>
  </si>
  <si>
    <t>ВЛ-0,4-1 ТП-3-1 Болдыревка</t>
  </si>
  <si>
    <t>ВЛ-10-6 ПС Болдыревка</t>
  </si>
  <si>
    <t>ВЛ-10-3 ПС Павловск-2</t>
  </si>
  <si>
    <t>ВЛ-10-3 ПС "А.Донская"</t>
  </si>
  <si>
    <t>ВЛ-10-2 Пс Лосево</t>
  </si>
  <si>
    <t>ВЛ-10-3 ПС Ливенка</t>
  </si>
  <si>
    <t>ВЛ-10-1 ПС Воронцовка</t>
  </si>
  <si>
    <t>ВЛ-10-2 ПС Воронцовка</t>
  </si>
  <si>
    <t>ВЛ-10-4 ПС Воронцовка</t>
  </si>
  <si>
    <t>ВЛ-10-1 ПС Петровка</t>
  </si>
  <si>
    <t>ВЛ-10-1 ПС Гаврильск</t>
  </si>
  <si>
    <t>ВЛ-10-4 ПС Петровка</t>
  </si>
  <si>
    <t>ВЛ-10-1 ПС Б. Казинка</t>
  </si>
  <si>
    <t>ВЛ-10-2 ПС Б. Казинка</t>
  </si>
  <si>
    <t>ВЛ-10-2 ПС А. Донская</t>
  </si>
  <si>
    <t>ВЛ-0,4кВ от ТП 403 ПС Криуша ф1</t>
  </si>
  <si>
    <t>ВЛ-0,4кВ от ТП 510 ПС 35/10 Сем.завод ф1</t>
  </si>
  <si>
    <t xml:space="preserve"> ВЛ-10кВ №1 ПС Каменка</t>
  </si>
  <si>
    <t xml:space="preserve"> ВЛ-10кВ №1 ПС Октябрьское</t>
  </si>
  <si>
    <t xml:space="preserve"> ВЛ-10кВ №4 ПС Октябрьское</t>
  </si>
  <si>
    <t>ВЛ-10-4 ПС Подгорное</t>
  </si>
  <si>
    <t>ВЛ-10-17 ПС Подгорное</t>
  </si>
  <si>
    <t>ВЛ-0,4кВ №1 ТП-6-3 ВЛ-10-6 ПС  Землянск</t>
  </si>
  <si>
    <t>"ВЛ-6-2 ПС""Рамонь-1"""</t>
  </si>
  <si>
    <t>"ВЛ-10-4 ПС""Ступино"""</t>
  </si>
  <si>
    <t>"ВЛ-10-4 ПС""Рамонь-2"""</t>
  </si>
  <si>
    <t>"ВЛ-10-2 ПС""Землянская"""</t>
  </si>
  <si>
    <t>"ВЛ-10-1 ПС""Н.Животинное"""</t>
  </si>
  <si>
    <t>"ВЛ-10-4 ПС""Н.Животинное"""</t>
  </si>
  <si>
    <t>"ВЛ-10-5 ПС""Н.Животинное"""</t>
  </si>
  <si>
    <t>"ВЛ-10-3 ПС""Рамонь-2"""</t>
  </si>
  <si>
    <t>"ВЛ-10-6 ПС""Рамонь-1"""</t>
  </si>
  <si>
    <t>"ВЛ-10-5 ПС""Березовка"""</t>
  </si>
  <si>
    <t>ВЛ-0,4кВ №1 от ТП 3-1 ПС Истобное</t>
  </si>
  <si>
    <t>ВЛ-0,4кВ №3 от ТП 3-1 ПС Истобное</t>
  </si>
  <si>
    <t>ВЛ-0,4кВ №1 от ТП 3-3 ПС Истобное</t>
  </si>
  <si>
    <t>ВЛ-0,4кВ №2 от ТП 3-3 ПС Истобное</t>
  </si>
  <si>
    <t>ВЛ-0,4кВ №3 от ТП 3-2 ПС Ульяновка</t>
  </si>
  <si>
    <t>ВЛ-0,4кВ №1 от ТП 1-21 ПС Краснолипье</t>
  </si>
  <si>
    <t>ВЛ-0,4кВ №1 от ТП 4-6 ПС Краснолипье</t>
  </si>
  <si>
    <t>ВЛ-0,4кВ №1 от ТП 4-8 ПС Краснолипье</t>
  </si>
  <si>
    <t>ВЛ-0,4кВ №3 от ТП 4-28 ПС Краснолипье</t>
  </si>
  <si>
    <t>ВЛ-0,4кВ №1 от ТП 4-29 ПС Краснолипье</t>
  </si>
  <si>
    <t>ВЛ-0,4кВ №3 от ТП 4-29 ПС Краснолипье</t>
  </si>
  <si>
    <t>ВЛ-0,4кВ №2 от ТП 4-33 ПС Краснолипье</t>
  </si>
  <si>
    <t>ВЛ-0,4кВ №1от ТП 2-17 ПС Краснолипье</t>
  </si>
  <si>
    <t>ВЛ-0,4кВ №2 от ТП 2-17 ПС Краснолипье</t>
  </si>
  <si>
    <t>ВЛ-0,4кВ №1от ТП 2-16 ПС Краснолипье</t>
  </si>
  <si>
    <t>ВЛ-0,4кВ №3 от ТП 2-15 ПС Краснолипье</t>
  </si>
  <si>
    <t>ВЛ-0,4кВ №1от ТП 2-13 ПС Краснолипье</t>
  </si>
  <si>
    <t>"ВЛ-10-1 ПС ""Краснолипье"""</t>
  </si>
  <si>
    <t>ВЛ-6-3 кВ ПС №4</t>
  </si>
  <si>
    <t>ВЛ-10-1 кВ ПС Комплекс</t>
  </si>
  <si>
    <t>ВЛ-35кВ № 14 ПС 29-ПС4</t>
  </si>
  <si>
    <t>ВЛ-35кВ№34 ПС 11-ПС Рамонь 1</t>
  </si>
  <si>
    <t>ВЛ-35кВ№48 ПС Краснолипье - ПС Репьевка</t>
  </si>
  <si>
    <t>ВЛ-35кВ № 52 ПС 15- ПС Турово2</t>
  </si>
  <si>
    <t>ВЛ-35кВ № 13 ПС 29 - ПС 4</t>
  </si>
  <si>
    <t>ВЛ-35-15</t>
  </si>
  <si>
    <t>ВЛ-110-5</t>
  </si>
  <si>
    <t>ВЛ-110-7</t>
  </si>
  <si>
    <t>ВЛ-110-9</t>
  </si>
  <si>
    <t>ВЛ-110-25</t>
  </si>
  <si>
    <t>ВЛ-110-26</t>
  </si>
  <si>
    <t>ВЛ-110-39</t>
  </si>
  <si>
    <t>ВЛ-110-51</t>
  </si>
  <si>
    <t>ВЛ-110-52</t>
  </si>
  <si>
    <t>ВЛ-0,4кВ ф-1 ТП 5-2 ПС Абрамовка</t>
  </si>
  <si>
    <t>ВЛ-0,4кВ ф-1 ТП 7-2 ПС Т.-Тяговая</t>
  </si>
  <si>
    <t>ВЛ-0,4кВ ф-1 ТП 7-3 ПС Т.-Тяговая</t>
  </si>
  <si>
    <t>ВЛ-0,4кВ ф-1 ТП 7-5 ПС Т.-Тяговая</t>
  </si>
  <si>
    <t>ВЛ-0,4кВ ф-1 ТП 11-26 ПС Докучаево</t>
  </si>
  <si>
    <t>ВЛ-0,4кВ ф ТП 6-8 ПС Александровка</t>
  </si>
  <si>
    <t>ВЛ-0,4кВ ф2 ТП 5-3 ПС Абрамовка</t>
  </si>
  <si>
    <t>ВЛ-0,4кВ ф2 ТП 7-2 ПС Т.-Тяговая</t>
  </si>
  <si>
    <t>ВЛ-0,4кВ ф3 ТП 7-2 ПС Т.-Тяговая</t>
  </si>
  <si>
    <t>ВЛ-0,4кВ ф3 ТП 7-16 ПС Т.-Тяговая</t>
  </si>
  <si>
    <t>ВЛ-0,4кВ ф4 ТП 7-16 ПС Т.-Тяговая</t>
  </si>
  <si>
    <t>ВЛ-10-7 ПС Введенка 35/10</t>
  </si>
  <si>
    <t>ВЛ-10-1 ПС Майская 35/10</t>
  </si>
  <si>
    <t>ВЛ-10-2 ПС Майская</t>
  </si>
  <si>
    <t>ВЛ-10-3 ПС Майская 35/10</t>
  </si>
  <si>
    <t>ВЛ-10-5 ПС Эртиль-город 35/10</t>
  </si>
  <si>
    <t>ВЛ-10-1 ПС Ростоши 35/10</t>
  </si>
  <si>
    <t>ВЛ-10-1 ПС Щучье 110/35/10</t>
  </si>
  <si>
    <t>ВЛ-10-2 ПС Щучье 110/35/10</t>
  </si>
  <si>
    <t>ВЛ-10-3 ПС Щучье 110/35/10</t>
  </si>
  <si>
    <t>ВЛ-10-6 ПС Щучье 110/35/10</t>
  </si>
  <si>
    <t>ВЛ-10-4 ПС Щучье 110/35/10</t>
  </si>
  <si>
    <t>ВЛ-10-7 ПС Эртильская 110/35/10</t>
  </si>
  <si>
    <t>ВЛ-10-5 ПС Эртильская 110/35/10</t>
  </si>
  <si>
    <t>ВЛ-10-3 ПС Эртильская 110/35/10</t>
  </si>
  <si>
    <t>ВЛ-10-2 ПС Эртильская 110/35/10</t>
  </si>
  <si>
    <t>ВЛ-10-8 ПС Эртильская 110/35/10</t>
  </si>
  <si>
    <t>ВЛ-10-1 ПС Эртильская 110/35/10</t>
  </si>
  <si>
    <t>ВЛ-0,4кВ-4 от КТП-22-2 РП Больница</t>
  </si>
  <si>
    <t>ВЛ-0,4 №1 ТП-1-20 ВЛ-10-1 ПС Н-Девицк</t>
  </si>
  <si>
    <t>ВЛ-0,4кВ №2 ТП-6-3 ВЛ-10-6 ПС  Землянск</t>
  </si>
  <si>
    <t>ВЛ-0,4кВ №2 от ТП 3-4 ПС Истобное</t>
  </si>
  <si>
    <t>ВЛ-0,4кВ №3 от ТП 3-4 ПС Истобное</t>
  </si>
  <si>
    <t>ВЛ-0,4кВ №1 от ТП 4-28 ПС Краснолипье</t>
  </si>
  <si>
    <t>ВЛ-0,4кВ №2 от ТП 4-29 ПС Краснолипье</t>
  </si>
  <si>
    <t>ВЛ-0,4кВ №2 от ТП 2-15 ПС Краснолипье</t>
  </si>
  <si>
    <t>ВЛ-0,4кВ №4 от ТП 2-15 ПС Краснолипье</t>
  </si>
  <si>
    <t>ВЛ-35кВ № 30 ПС Московское-ПС Кр. Лиман</t>
  </si>
  <si>
    <t>ВЛ-35кВ № 41 ПС Московское-ПС Кр. Лиман</t>
  </si>
  <si>
    <t>ВЛ-110-10</t>
  </si>
  <si>
    <t>ВЛ-110-11</t>
  </si>
  <si>
    <t>ВЛ-110-12</t>
  </si>
  <si>
    <t>ВЛ-110-21</t>
  </si>
  <si>
    <t>ВЛ-110-22</t>
  </si>
  <si>
    <t>ВЛ 10 кВ Ф 1002 п/с Сухоногово</t>
  </si>
  <si>
    <t>ВЛ 10 кВ Ф 1004 п/с Сухоногово</t>
  </si>
  <si>
    <t>ВЛ-10 кВ Ф 10-07 п/с Мотор-деталь</t>
  </si>
  <si>
    <t>ВЛ-10 кВ Ф 10-05 п/с Ильинское</t>
  </si>
  <si>
    <t>ВЛ-10 кВ Ф 10-06 п/с Ильинское</t>
  </si>
  <si>
    <t>ВЛ-10кВ ф.10-05 п/с Восточная 2</t>
  </si>
  <si>
    <t>ВЛ-35кВ Макарьев1-Макарьев2</t>
  </si>
  <si>
    <t>ВЛ-35кВ Чернево-2</t>
  </si>
  <si>
    <t>ВЛ-35кВ Антропово-Парфеньево 2</t>
  </si>
  <si>
    <t>ВЛ-35кВ Кадый-Екатеринкино</t>
  </si>
  <si>
    <t>ВЛ-35кВ Рудино-Сухоногово</t>
  </si>
  <si>
    <t>ВЛ-35кВ Ильинское-Сухоногово</t>
  </si>
  <si>
    <t>ВЛ-35кВ Коркино-Ильинское</t>
  </si>
  <si>
    <t>ВЛ-35кВ Кострома-2-ПТФ</t>
  </si>
  <si>
    <t>ВЛ-35кВ Кострома-2-Никольское</t>
  </si>
  <si>
    <t>ВЛ-35кВ Сущево-Мисково</t>
  </si>
  <si>
    <t>ВЛ-35кВ Кострома-2-Апраксино</t>
  </si>
  <si>
    <t>ВЛ-35кВ Чернево-1</t>
  </si>
  <si>
    <t>ВЛ-110 кВ Красное-1</t>
  </si>
  <si>
    <t>ВЛ-110 кВ Красное -2</t>
  </si>
  <si>
    <t>ВЛ-110 кВ Нея-Мантурово 2</t>
  </si>
  <si>
    <t>ВЛ-110 кВ Нерехта-Мотордеталь-1</t>
  </si>
  <si>
    <t>ВЛ-110 кВ Нерехта-Мотордеталь-2</t>
  </si>
  <si>
    <t>ВЛ-110 кВ Елегино-Солигалич</t>
  </si>
  <si>
    <t>ВЛ-110 кВ Чухлома-Солигалич</t>
  </si>
  <si>
    <t>ВЛ-35кВ Мантурово-Сосновка</t>
  </si>
  <si>
    <t>ВЛ-110 кВ Южная - КАЭС</t>
  </si>
  <si>
    <t>ВЛ-110 кВ "Южная-Льгов"</t>
  </si>
  <si>
    <t>ВЛ-10кВ 1.1.18 от ПС Дмитриев</t>
  </si>
  <si>
    <t>ВЛ-10кВ 1.14.5 от ПС Чемерки</t>
  </si>
  <si>
    <t>ВЛ-10кВ 2.2.5 от ПС Троицкая</t>
  </si>
  <si>
    <t xml:space="preserve"> ВЛ-10кВ 71604 от ЦРП  10 кВ  Кашара</t>
  </si>
  <si>
    <t>ВЛ-35кВ Рыльск-Б. Гнеушево</t>
  </si>
  <si>
    <t>ВЛ-35кВ Белая-Кондратовка</t>
  </si>
  <si>
    <t>ВЛ-35кВ Чермошное-Пселец-Семзавод</t>
  </si>
  <si>
    <t>ВЛ-110 кВ Марьино-Рыльск</t>
  </si>
  <si>
    <t>ВЛ-110 кВ Льгов-Конышёвка ц.№2</t>
  </si>
  <si>
    <t>ВЛ-110 кВ ТЭЦ-1-Садовая</t>
  </si>
  <si>
    <t>ВЛ-110 кВ Рудная - Хомутовка</t>
  </si>
  <si>
    <t>ВЛ-110 кВ Льгов-КАЭС</t>
  </si>
  <si>
    <t>ВЛ-10 кВ ф.649.17</t>
  </si>
  <si>
    <t>ВЛ-35кВ Шумаково-Чермошное</t>
  </si>
  <si>
    <t>ВЛ-10 кВ Ожога яч.№3 ПС Набережное</t>
  </si>
  <si>
    <t>ВЛ-10 кВ"Тюнино"яч.№1 ПС"Гороховская"</t>
  </si>
  <si>
    <t>ВЛ-10 кВ "Скит" яч.№1ПС110/10 кВ "Кашары</t>
  </si>
  <si>
    <t>ВЛ-10 кВ"Бутырки"яч.№8 ПС110/35/1Донская</t>
  </si>
  <si>
    <t>ВЛ-35кВ Донская</t>
  </si>
  <si>
    <t>ВЛ-35кВ Рассвет</t>
  </si>
  <si>
    <t>ВЛ-35кВ Б.Боевка</t>
  </si>
  <si>
    <t>ВЛ-35кВ Вторые Тербуны</t>
  </si>
  <si>
    <t>ВЛ-35кВ Измалково</t>
  </si>
  <si>
    <t>ВЛ-35кВ Чернава</t>
  </si>
  <si>
    <t>ВЛ-35кВ Воронец</t>
  </si>
  <si>
    <t>ВЛ-35кВ Казаки</t>
  </si>
  <si>
    <t>ВЛ-35кВ Яковлево</t>
  </si>
  <si>
    <t>ВЛ-35кВ Озерки</t>
  </si>
  <si>
    <t>ВЛ-35кВ Казачье</t>
  </si>
  <si>
    <t>ВЛ-35кВ Голиково</t>
  </si>
  <si>
    <t>ВЛ-35кВ Восточная-правая</t>
  </si>
  <si>
    <t>ВЛ-35кВ Кр. Пальна</t>
  </si>
  <si>
    <t>ВЛ-35кВ Плоское</t>
  </si>
  <si>
    <t>ВЛ-35кВ Каменка</t>
  </si>
  <si>
    <t>ВЛ-35кВ Дубовое</t>
  </si>
  <si>
    <t>ВЛ-35кВ Гнилуша</t>
  </si>
  <si>
    <t>ВЛ-35кВ Калабино</t>
  </si>
  <si>
    <t>ВЛ-35кВ Князево</t>
  </si>
  <si>
    <t>ВЛ 35 кВ Пиково</t>
  </si>
  <si>
    <t>ВЛ 35 кВ Комплекс</t>
  </si>
  <si>
    <t>ВЛ 35 кВ Березовка</t>
  </si>
  <si>
    <t>ВЛ 35 кВ Барятино</t>
  </si>
  <si>
    <t>ВЛ 35 кВ №5</t>
  </si>
  <si>
    <t>ВЛ 35 кВ №6</t>
  </si>
  <si>
    <t>ВЛ 35 кВ Борино- левая</t>
  </si>
  <si>
    <t>ВЛ 35 кВ Петровская-1</t>
  </si>
  <si>
    <t>ВЛ 35 кВ Сошки-левая</t>
  </si>
  <si>
    <t>ВЛ 35 кВ Сошки -правая</t>
  </si>
  <si>
    <t>ВЛ 35 кВ Талицкий Чамлык</t>
  </si>
  <si>
    <t>ВЛ 35 кВ Федоровка</t>
  </si>
  <si>
    <t>ВЛ-110 кВ Долгоруково</t>
  </si>
  <si>
    <t>ВЛ-110 кВ Тербуны - новая</t>
  </si>
  <si>
    <t>ВЛ-110 кВ Гороховская- правая</t>
  </si>
  <si>
    <t>ВЛ-110 кВ  Гороховская  левая</t>
  </si>
  <si>
    <t>ВЛ-110 кВ  Компрессорная  левая</t>
  </si>
  <si>
    <t>ВЛ-110 кВ  Центральная  левая</t>
  </si>
  <si>
    <t>ВЛ 110 кВ Заход Левый</t>
  </si>
  <si>
    <t>ВЛ 110 кВ Заход Правый</t>
  </si>
  <si>
    <t>ВЛ 110 кВ Компрессорная Правая</t>
  </si>
  <si>
    <t>ВЛ 110 кВ Сухая Лубна</t>
  </si>
  <si>
    <t>ВЛ 110 кВ Чаплыгин</t>
  </si>
  <si>
    <t>ВЛ 110 кВ Доброе - правая</t>
  </si>
  <si>
    <t>ВЛ 110 кВ Трубная-левая</t>
  </si>
  <si>
    <t>ВЛ 110 кВ Центролит -левая</t>
  </si>
  <si>
    <t>ВЛ-10кВ Ф№11 ПС 110/35/10 кВ Болхов</t>
  </si>
  <si>
    <t>ВЛ-10кВ Ф№20 ПС 110/35/10 кВ Болхов</t>
  </si>
  <si>
    <t>ВЛ-10кВ Ф№ 1 ПС 35/10 кВ Гнездилово</t>
  </si>
  <si>
    <t>ВЛ-10кВ Ф№ 7 ПС 35/10 кВ Гнездилово</t>
  </si>
  <si>
    <t>ВЛ-10кВ Ф№ 1 ПС 35/10 кВ Вязовое</t>
  </si>
  <si>
    <t>ВЛ-10кВ Ф№ 7 ПС 35/10 кВ Вязовое</t>
  </si>
  <si>
    <t>ВЛ-10кВ Ф№ 5 ПС 35/10 кВ Фатнево</t>
  </si>
  <si>
    <t>ВЛ 10кВ № 02 ПС Коптево</t>
  </si>
  <si>
    <t>ВЛ-10кВ Ф4 ПС Узкое 35/10</t>
  </si>
  <si>
    <t xml:space="preserve"> ВЛ-10кВ Ф5 ПС Коптево 35/10</t>
  </si>
  <si>
    <t>ВЛ-10кВ№7 ПС35/10кВ "Узкое"</t>
  </si>
  <si>
    <t>ВЛ-110 кВ Мценск-Верховье 2</t>
  </si>
  <si>
    <t>ВЛ-110 кВ Мценск-Залегощь</t>
  </si>
  <si>
    <t>ВЛ-110 кВ Мценск-Плавск</t>
  </si>
  <si>
    <t>ВЛ-110 кВ Мценск-Чернь</t>
  </si>
  <si>
    <t>ВЛ-35кВ Кутафино -Лубянка</t>
  </si>
  <si>
    <t>ВЛ-35кВ Шаблыкино - Сосково</t>
  </si>
  <si>
    <t>ВЛ-110 кВ Мценск - Орел Западная</t>
  </si>
  <si>
    <t>ВЛ-110 кВ Кромы 1</t>
  </si>
  <si>
    <t>ВЛ-110 кВ Кромы 2</t>
  </si>
  <si>
    <t>ВЛ-110 кВ Орел- Нарышкино</t>
  </si>
  <si>
    <t>ВЛ 10 кВ №1016 ПС Светотехника</t>
  </si>
  <si>
    <t>ВЛ-110 кВ №128 Восток-Сергоиванов.тяг.</t>
  </si>
  <si>
    <t>ВЛ 10кВ №1007 ПС Середа</t>
  </si>
  <si>
    <t>ВЛ 10кВ №1011 ПС Кикино</t>
  </si>
  <si>
    <t>ВЛ 1003 ПС Демидов</t>
  </si>
  <si>
    <t>ВЛ 1005 ПС Михайловская</t>
  </si>
  <si>
    <t xml:space="preserve"> ВЛ-1001 ПС Соловьево</t>
  </si>
  <si>
    <t>ВЛ 1006 ПС Любавичи</t>
  </si>
  <si>
    <t>ВЛ 1004 ПС Кляриново</t>
  </si>
  <si>
    <t>ВЛ 1008 ПС Понизовье</t>
  </si>
  <si>
    <t>ВЛ 1013 ПС Рудня</t>
  </si>
  <si>
    <t>ВЛ-35кВ Булгаково-Свистовичи</t>
  </si>
  <si>
    <t>ВЛ-110 кВ №192 Михайловское-Пречистое</t>
  </si>
  <si>
    <t>ВЛ 1008 ПС Заводская</t>
  </si>
  <si>
    <t>ВЛ 1008 ПС Трудилово</t>
  </si>
  <si>
    <t>ВЛ-1007 ПС Издешково</t>
  </si>
  <si>
    <t>ВЛ-110 кВ №125Сафоново-Издешково-Тяговая</t>
  </si>
  <si>
    <t>ВЛ-110 кВ №170 Изд-Тяг -Вязьма с отп Изд</t>
  </si>
  <si>
    <t>ВЛ-110 кВ №808 Ельня - Десногорск</t>
  </si>
  <si>
    <t>ВЛ 1004 ПС Коханы</t>
  </si>
  <si>
    <t>ВЛ 1003 ПС Ершичи</t>
  </si>
  <si>
    <t>ВЛ-1001 ПС Белый Холм</t>
  </si>
  <si>
    <t>ВЛ-1007 ПС Панская</t>
  </si>
  <si>
    <t>ВЛ-1003 ПС Починок</t>
  </si>
  <si>
    <t>ВЛ 1003 ПС Микуличи</t>
  </si>
  <si>
    <t>ВЛ 1002 ПС Студенец</t>
  </si>
  <si>
    <t>ВЛ 1003 ПС Селезни</t>
  </si>
  <si>
    <t>ВЛ 1002 ПС Беляево</t>
  </si>
  <si>
    <t>ВЛ 1003 ПС Чепли</t>
  </si>
  <si>
    <t>ВЛ 1007 ПС Чепли</t>
  </si>
  <si>
    <t>ВЛ 1008 ПС Чепли</t>
  </si>
  <si>
    <t>ВЛ 1017 ПС Велиж</t>
  </si>
  <si>
    <t>ВЛ 10кВ №1011 ПС Вязьма-1</t>
  </si>
  <si>
    <t>ВЛ 10кВ №1007 ПС Вязьма-Тяговая</t>
  </si>
  <si>
    <t>ВЛ 10кВ №1001 ПС Исаково</t>
  </si>
  <si>
    <t>ВЛ 10кВ №1009 ПС Исаково</t>
  </si>
  <si>
    <t>ВЛ 10кВ №1013 ПС Исаково</t>
  </si>
  <si>
    <t>ВЛ 10кВ №1014 ПС Кайдаково</t>
  </si>
  <si>
    <t>ВЛ 10 кВ №1006 ПС Дружба</t>
  </si>
  <si>
    <t>ВЛ 10 кВ №1005 ПС Сверчково</t>
  </si>
  <si>
    <t>ВЛ 10 кВ №1018 РП Серго-Ивановское</t>
  </si>
  <si>
    <t>ВЛ 10 кВ №1004 ПС Родоманово</t>
  </si>
  <si>
    <t>ВЛ 10 кВ №1005 ПС Мишино</t>
  </si>
  <si>
    <t>ВЛ 10 кВ №1010 ПС Никольское</t>
  </si>
  <si>
    <t>ВЛ 10 кВ №1009 ПС Гагарин</t>
  </si>
  <si>
    <t>ВЛ 10 кВ №1026 ПС Гагарин</t>
  </si>
  <si>
    <t>ВЛ 10 кВ №1002 ПС Клушино</t>
  </si>
  <si>
    <t>ВЛ-10кВ 1005 ПС Балтутино</t>
  </si>
  <si>
    <t>ВЛ-10кВ 1003 ПС Добромино</t>
  </si>
  <si>
    <t>ВЛ-10кВ 1005 ПС Каськово</t>
  </si>
  <si>
    <t>ВЛ 1004 ПС Сапшо</t>
  </si>
  <si>
    <t>ВЛ 1007 ПС Закрутье</t>
  </si>
  <si>
    <t>ВЛ 1005 ПС Диво</t>
  </si>
  <si>
    <t>ВЛ-10кВ  1007 ПС Пречистое</t>
  </si>
  <si>
    <t>ВЛ-10кВ 1001 ПС Духовщина</t>
  </si>
  <si>
    <t>ВЛ-10кВ 1011 ПС Духовщина</t>
  </si>
  <si>
    <t>ВЛ-10кВ 1002 ПС Лапино</t>
  </si>
  <si>
    <t>ВЛ-10кВ 1004 ПС Лапино</t>
  </si>
  <si>
    <t>ВЛ-10кВ 1006 ПС Лапино</t>
  </si>
  <si>
    <t>ВЛ-10кВ 1001 ПС Павлово</t>
  </si>
  <si>
    <t>ВЛ-10кВ 1003 ПС Шарапово</t>
  </si>
  <si>
    <t>ВЛ-10кВ 1008 ПС Шарапово</t>
  </si>
  <si>
    <t>ВЛ-1005 ПС Коробец</t>
  </si>
  <si>
    <t>ВЛ-1003 ПС Коробец</t>
  </si>
  <si>
    <t>ВЛ 1001 ПС Ершичи</t>
  </si>
  <si>
    <t>ВЛ 1004 ПС Ершичи</t>
  </si>
  <si>
    <t>ВЛ 1001 ПС Верховье</t>
  </si>
  <si>
    <t>ВЛ 1002 ПС Каспля</t>
  </si>
  <si>
    <t>ВЛ 1008 ПС Каспля</t>
  </si>
  <si>
    <t>ВЛ 1024 ПС Красный</t>
  </si>
  <si>
    <t>ВЛ 1004 ПС Волоедово</t>
  </si>
  <si>
    <t>ВЛ 1005 ПС Волоедово</t>
  </si>
  <si>
    <t>ВЛ 1006 ПС Волоедово</t>
  </si>
  <si>
    <t>ВЛ 1005 ПС Миганово</t>
  </si>
  <si>
    <t>ВЛ 1007 ПС Белеи</t>
  </si>
  <si>
    <t>ВЛ 1002 ПС Новомихайловск</t>
  </si>
  <si>
    <t>ВЛ 1001 ПС Татарск</t>
  </si>
  <si>
    <t>ВЛ 1002 ПС Татарск</t>
  </si>
  <si>
    <t>ВЛ 1003 ПС Татарск</t>
  </si>
  <si>
    <t>ВЛ 1004 ПС Татарск</t>
  </si>
  <si>
    <t>ВЛ 1006 ПС Татарск</t>
  </si>
  <si>
    <t>ВЛ 1003 ПС Монастырщина</t>
  </si>
  <si>
    <t>ВЛ 10кВ № 1014 ПС Высокое</t>
  </si>
  <si>
    <t>ВЛ 10кВ № 1010 ПС Днепровск</t>
  </si>
  <si>
    <t>ВЛ 10кВ № 1005 ПС Новодугино</t>
  </si>
  <si>
    <t>ВЛ 10кВ № 1015 ПС Новодугино</t>
  </si>
  <si>
    <t>ВЛ 10кВ № 1014 ПС Липецы</t>
  </si>
  <si>
    <t>ВЛ-10 кВ № 1002 Белик</t>
  </si>
  <si>
    <t>ВЛ-1007 ПС Сож</t>
  </si>
  <si>
    <t>ВЛ-1002 ПС Стригино</t>
  </si>
  <si>
    <t>ВЛ-1007 ПС Починок</t>
  </si>
  <si>
    <t>ВЛ-1001 ПС Стодолище</t>
  </si>
  <si>
    <t>ВЛ-1007 ПС Стодолище</t>
  </si>
  <si>
    <t>ВЛ-1010 ПС Стодолище</t>
  </si>
  <si>
    <t>ВЛ-1005 от пс Пригорье</t>
  </si>
  <si>
    <t>ВЛ 1004 ПС Савеево</t>
  </si>
  <si>
    <t>ВЛ 603 ПС Голынки</t>
  </si>
  <si>
    <t>ВЛ 1004 ПС Жичицы</t>
  </si>
  <si>
    <t>ВЛ 1003 ПС Кляриново</t>
  </si>
  <si>
    <t>ВЛ 1010 ПС Рудня</t>
  </si>
  <si>
    <t>ВЛ-1002 ПС Вадино</t>
  </si>
  <si>
    <t>ВЛ-1002 ПС Издешково</t>
  </si>
  <si>
    <t>ВЛ-1008 ПС Издешково</t>
  </si>
  <si>
    <t>ВЛ-1014 ПС Издешково</t>
  </si>
  <si>
    <t>ВЛ-1008 ПС Богдановщина</t>
  </si>
  <si>
    <t>ВЛ-35кВ Гагарин-Сверчково</t>
  </si>
  <si>
    <t>ВЛ-35кВ Семлево-Путьково</t>
  </si>
  <si>
    <t>ВЛ-35кВ Семлево-Мытишино</t>
  </si>
  <si>
    <t>ВЛ-35кВ Вязьма-Семлево</t>
  </si>
  <si>
    <t>ВЛ-35кВ Коробец - Коханы -  Высокое</t>
  </si>
  <si>
    <t>ВЛ-35кВ Добромино - Коммунар</t>
  </si>
  <si>
    <t>ВЛ-35кВ Дорогобуж - Гаристово-Каськ-Ушак</t>
  </si>
  <si>
    <t>ВЛ-35кВ Духовщина - Спасс Углы</t>
  </si>
  <si>
    <t>ВЛ-35кВ Семлево-Россия</t>
  </si>
  <si>
    <t>ВЛ-35кВ Новодугино-Высокое</t>
  </si>
  <si>
    <t>ВЛ-35кВ Березка-Хмелита</t>
  </si>
  <si>
    <t>ВЛ-35кВ Сычевка-Сутормино</t>
  </si>
  <si>
    <t>ВЛ-35кВ Новодугино-Хотьково-Сутормино</t>
  </si>
  <si>
    <t>ВЛ-35кВ Карьерная-Б.Холм</t>
  </si>
  <si>
    <t>ВЛ-35кВ Хмелита-Высокое</t>
  </si>
  <si>
    <t>ВЛ-110 кВ №129 Мещерская тяг.-Светотех.</t>
  </si>
  <si>
    <t>ВЛ-110 кВ №131Гаг.тяг.-Дров.отп.на Труб.</t>
  </si>
  <si>
    <t>ВЛ-110 кВ №187 Светотехника-Мишино</t>
  </si>
  <si>
    <t>ВЛ-110 кВ №164 Светотехника-Гагарин</t>
  </si>
  <si>
    <t>ВЛ-110 кВ №165 Светотех.-Гагар.тяг-Труб.</t>
  </si>
  <si>
    <t>ВЛ-110 кВ №839 НС-21-Субботники</t>
  </si>
  <si>
    <t>ВЛ-110 кВ №140 Литейная - Духовщина</t>
  </si>
  <si>
    <t>ВЛ-110 кВ №823 Лит-Сапр</t>
  </si>
  <si>
    <t>ВЛ-110 кВ №807 Издешково-Вязьма</t>
  </si>
  <si>
    <t>ВЛ-110 кВ №193 КС-2 - Днепровская</t>
  </si>
  <si>
    <t>ВЛ-110 кВ №861 Ельня - Барсуки</t>
  </si>
  <si>
    <t>Л-614 ПС Смоленск-2</t>
  </si>
  <si>
    <t>Л-611 ПС Смоленск-2</t>
  </si>
  <si>
    <t xml:space="preserve"> ВЛ-6кВ ВЛ602 ПСЮжная</t>
  </si>
  <si>
    <t>ВЛ 605 ПС Синьково</t>
  </si>
  <si>
    <t>ВЛ 607 ПС Гнездово</t>
  </si>
  <si>
    <t>ВЛ-1001 ПС Заводская</t>
  </si>
  <si>
    <t>ВЛ 1006 ПС Одинцово</t>
  </si>
  <si>
    <t>ВЛ 1006 ПС Катынь-1</t>
  </si>
  <si>
    <t>ВЛ 1001 ПС Лубня</t>
  </si>
  <si>
    <t>ВЛ 1003 ПС Герчики</t>
  </si>
  <si>
    <t>ВЛ 1007 ПС Герчики</t>
  </si>
  <si>
    <t>ВЛ 1003 ПС Рябцево</t>
  </si>
  <si>
    <t>ВЛ 1002 ПС Жуковская</t>
  </si>
  <si>
    <t>ВЛ 10кВ №1013 ПС Хотьково</t>
  </si>
  <si>
    <t>ВЛ 10кВ №1006 ПС Сутормино</t>
  </si>
  <si>
    <t>ВЛ 10кВ №1005 ПС Лукино</t>
  </si>
  <si>
    <t>ВЛ 10кВ №1016 ПС Караваево</t>
  </si>
  <si>
    <t>ВЛ 10кВ №1001 ПС Екимцево</t>
  </si>
  <si>
    <t>ВЛ 10кВ №1004 ПС Екимцево</t>
  </si>
  <si>
    <t>ВЛ 10кВ №1024 ПС Знаменка</t>
  </si>
  <si>
    <t>ВЛ 10кВ №1007 ПС Всходы</t>
  </si>
  <si>
    <t>ВЛ 10кВ №1008 ПС Всходы</t>
  </si>
  <si>
    <t>ВЛ 10кВ №1013 ПС Всходы</t>
  </si>
  <si>
    <t>ВЛ-1002 ПС Городище</t>
  </si>
  <si>
    <t>ВЛ-1005 ПС Городище</t>
  </si>
  <si>
    <t>ВЛ-1006 ПС Городище</t>
  </si>
  <si>
    <t>ВЛ-10кВ 1004 ПС Канютино</t>
  </si>
  <si>
    <t>ВЛ-10кВ 1002 ПС Канютино</t>
  </si>
  <si>
    <t>ВЛ-10кВ 1001 ПС Боголюбово</t>
  </si>
  <si>
    <t>ВЛ 1012 ПС Шумячи</t>
  </si>
  <si>
    <t>ВЛ 1001 ПС Микуличи</t>
  </si>
  <si>
    <t>ВЛ-10кВ 1006 ПС Соловьево</t>
  </si>
  <si>
    <t>ВЛ-10кВ 1009 ПС Суетово</t>
  </si>
  <si>
    <t>ВЛ-10кВ 1012 ПС Суетово</t>
  </si>
  <si>
    <t>ВЛ-10кВ 1028 ПС Ярцево-2</t>
  </si>
  <si>
    <t>ВЛ-10кВ 1020 ПС Ярцево-1</t>
  </si>
  <si>
    <t>ВЛ-10 кВ ф.№ 2 ПС Селезневская</t>
  </si>
  <si>
    <t>ВЛ-10кВ Ф-№3 от ПС-35 Балыклейская</t>
  </si>
  <si>
    <t>ВЛ-10кВ №2 Ранинская</t>
  </si>
  <si>
    <t xml:space="preserve"> ВЛ-10кВ ф-4 ПС Серповская</t>
  </si>
  <si>
    <t xml:space="preserve"> ВЛ-10кВ ф-1 ПС Вяжлинская</t>
  </si>
  <si>
    <t xml:space="preserve"> ВЛ-10кВ ф-3 ПС Вяжлинская</t>
  </si>
  <si>
    <t>ВЛ-10кВ ф-1 ПС Егоровская</t>
  </si>
  <si>
    <t>ВЛ-10кВ ф-12 ПС Вернадовская</t>
  </si>
  <si>
    <t>ВЛ-6 кВ ф.№ 5 ПС Рассказовская</t>
  </si>
  <si>
    <t>ВЛ-10 кВ ф.№ 5 ПС Саюкинская</t>
  </si>
  <si>
    <t>ВЛ-10 кВ ф.№ 3 ПС Саюкинская</t>
  </si>
  <si>
    <t>ВЛ-35кВ Волчки-Избердей</t>
  </si>
  <si>
    <t>ВЛ-110 кВ Рассказовская 2</t>
  </si>
  <si>
    <t>ВЛ-110 кВ Соседка-левая</t>
  </si>
  <si>
    <t>ВЛ-110 кВ Соседка-правая</t>
  </si>
  <si>
    <t xml:space="preserve"> ВЛ-10кВ ф-4 ПС Кулеватовская</t>
  </si>
  <si>
    <t>ВЛ-10 кВ ф.№ 2 ПС М.Талинская</t>
  </si>
  <si>
    <t>ВЛ-10 кВ ф.№ 7 ПС Горельская</t>
  </si>
  <si>
    <t>ВЛ-10 кВ ф.№ 12 ПС Селезневская</t>
  </si>
  <si>
    <t>ВЛ-10 кВ ф.№ 4 ПС Селезневская</t>
  </si>
  <si>
    <t>ВЛ-35кВ Максатиха- Ривзавод</t>
  </si>
  <si>
    <t>ВЛ-110 кВ ДВП-Брусово</t>
  </si>
  <si>
    <t>ВЛ-110 кВ Вол.-Болог.с отп. Акад. и Буш.</t>
  </si>
  <si>
    <t>ВЛ-110 кВ Горицы-В.Троица</t>
  </si>
  <si>
    <t>ВЛ-35кВ Торопец-Воскресенское 2</t>
  </si>
  <si>
    <t>ВЛ-35кВ П.Городище-Кн.Горы</t>
  </si>
  <si>
    <t>ВЛ-10кВ фидер № 2 ПС № 53 Лис.Бор</t>
  </si>
  <si>
    <t>ВЛ-35кВ п/ст Лисицкий Бор-Юрьево-Девичье</t>
  </si>
  <si>
    <t>ВЛ-35кВ Кр.Городок-Святое</t>
  </si>
  <si>
    <t>ВЛ-110 кВ КС-20-Кувшиново</t>
  </si>
  <si>
    <t>ВЛ-35кВ Торопец-Воскресенское 1</t>
  </si>
  <si>
    <t>ВЛ-35кВ Луковниково-Ельцы</t>
  </si>
  <si>
    <t>ВЛ-35кВ Головино-Лисицкий Бор</t>
  </si>
  <si>
    <t>ВЛ-35кВ Западная Двина-Земцы</t>
  </si>
  <si>
    <t>ВЛ-110 кВ Левошинка-Холохоленка</t>
  </si>
  <si>
    <t>ВЛ-110 кВ Холох.-Нов.  с отп. п. Индустр</t>
  </si>
  <si>
    <t>ВЛ-110 кВ Бологое-Хмел.с отп.п/ст. Алеш.</t>
  </si>
  <si>
    <t>ВЛ-110 кВ Брянцево-Лихославль</t>
  </si>
  <si>
    <t>ВЛ-110 кВ  Бибирево -Понизовье</t>
  </si>
  <si>
    <t>ВЛ-110 кВ Волочек-Новая1 с отп.на Кашар.</t>
  </si>
  <si>
    <t>ВЛ-35кВ Клементьево</t>
  </si>
  <si>
    <t>ВЛ-110 кВ Белкинская (РоПО и ЯПО)</t>
  </si>
  <si>
    <t>ВЛ-35кВ Знамово1</t>
  </si>
  <si>
    <t>ВЛ-35кВ Знамово2</t>
  </si>
  <si>
    <t>ВЛ-35кВ Пречистенская</t>
  </si>
  <si>
    <t>ВЛ-35кВ Шашково-Тутаев</t>
  </si>
  <si>
    <t>ВЛ-35кВ Нерехта- Рождествено</t>
  </si>
  <si>
    <t>ВЛ-110 кВ Данилов- Пречистое</t>
  </si>
  <si>
    <t>ВЛ-35кВ Глебовская</t>
  </si>
  <si>
    <t>ВЛ-35кВ Нила-Купань</t>
  </si>
  <si>
    <t>ВЛ-35кВ Скомороховская</t>
  </si>
  <si>
    <t>ВЛ-35кВ Батьки-Нагорье</t>
  </si>
  <si>
    <t>ВЛ-35кВ Заозерье</t>
  </si>
  <si>
    <t>ВЛ-35кВ Глебово-Батьки</t>
  </si>
  <si>
    <t>ВЛ-110 кВ Климатино 1</t>
  </si>
  <si>
    <t>ВЛ-110 кВ Климатино 2</t>
  </si>
  <si>
    <t>ВЛ-110 кВ Борисоглебская 1</t>
  </si>
  <si>
    <t>ВЛ-110 кВ Борисоглебская 2</t>
  </si>
  <si>
    <t>ВЛ-110 кВ Тишинская</t>
  </si>
  <si>
    <t>ВЛ-110кВ Плоски</t>
  </si>
  <si>
    <t>ВЛ-110 кВ Нильская2</t>
  </si>
  <si>
    <t>ВЛ-110 кВ Переславская-1(РоПО)</t>
  </si>
  <si>
    <t>ВЛ-110 кВ Переславская-2 (РоПО)</t>
  </si>
  <si>
    <t>ВЛ-110 кВ Ростовская-1</t>
  </si>
  <si>
    <t>ВЛ-110 кВ Ростовская2</t>
  </si>
  <si>
    <t>ВЛ-35кВ Большесельская 1</t>
  </si>
  <si>
    <t>ВЛ-35кВ Большесельская 2</t>
  </si>
  <si>
    <t>ВЛ-35кВ Аниково</t>
  </si>
  <si>
    <t>ВЛ-110 кВ Тутаевская-1</t>
  </si>
  <si>
    <t>ВЛ-110 кВ Тутаевская 2</t>
  </si>
  <si>
    <t>ВЛ-110 кВ Щербаковская 1</t>
  </si>
  <si>
    <t>ВЛ-110 кВ Щербаковская 2</t>
  </si>
  <si>
    <t>ВЛ-110 кВ Шестихинская 1</t>
  </si>
  <si>
    <t>ВЛ-110 кВ Шестихинская 2</t>
  </si>
  <si>
    <t>ВЛ-110 кВ Восточная 1</t>
  </si>
  <si>
    <t>ВЛ-110 кВ Палкино1</t>
  </si>
  <si>
    <t>ВЛ-110 кВ Палкино2</t>
  </si>
  <si>
    <t>ВЛ-35кВ Красавинская</t>
  </si>
  <si>
    <t>ВЛ-35кВ Урожайная</t>
  </si>
  <si>
    <t>ВЛ-35кВ В.Село- Горинская</t>
  </si>
  <si>
    <t>ВЛ-35кВ Середская</t>
  </si>
  <si>
    <t>ВЛ-35кВ Волна-1</t>
  </si>
  <si>
    <t>ВЛ-35кВ Лютовская</t>
  </si>
  <si>
    <t>ВЛ-35кВ Бурмакинская-2</t>
  </si>
  <si>
    <t>ВЛ-110 кВ Скалино- Пречистое</t>
  </si>
  <si>
    <t>ВЛ-110 кВ Скалино- Ростилово</t>
  </si>
  <si>
    <t>ВЛ-110 кВ Данилов- Покров</t>
  </si>
  <si>
    <t>ВЛ-110 кВ Покров- Любим</t>
  </si>
  <si>
    <t>ВЛ-110 кВ Любим- Халдеево</t>
  </si>
  <si>
    <t>ВЛ-110 кВ Халдеево- Буй</t>
  </si>
  <si>
    <t>ВЛ-110 кВ Путятинская</t>
  </si>
  <si>
    <t>ВЛ-110 кВ Янтарная</t>
  </si>
  <si>
    <t>ВЛ-110 кВ Комсомольская</t>
  </si>
  <si>
    <t>ВЛ-110 кВ Ярцево- Лютово</t>
  </si>
  <si>
    <t>ВЛ-110 кВ Нерехта-2</t>
  </si>
  <si>
    <t>VS006-0001815</t>
  </si>
  <si>
    <t>VS006-0003023</t>
  </si>
  <si>
    <t>VS010-9670701</t>
  </si>
  <si>
    <t>VL110-001935</t>
  </si>
  <si>
    <t>VL035-002077</t>
  </si>
  <si>
    <t>VL110-001345</t>
  </si>
  <si>
    <t>Транзитниная  линия,  свзь  с  Тульской  энергосистемой</t>
  </si>
  <si>
    <t xml:space="preserve">Транзитниная  линия,  от  ПС "Мценская"  ФСК - через ПС "Залегощь", ПС  "Верховье"  -         ПС  "Ливны" ФСК   </t>
  </si>
  <si>
    <t xml:space="preserve">Транзитниная  линия,  от  ПС "Мценская"  ФСК - через  ПС  "Верховье"- ПС  "Ливны" ФСК   </t>
  </si>
  <si>
    <t>Транзитниная  линия,  свзь  с  Брянской  энергосистемой</t>
  </si>
  <si>
    <t xml:space="preserve">Питание  тяговой  ПС  "Отрада", связь  между  ПС  "Орловскя  Районная" и " "Мценская"  ФСК </t>
  </si>
  <si>
    <t>генерация</t>
  </si>
  <si>
    <t>тяга</t>
  </si>
  <si>
    <t xml:space="preserve">ВЛ 0,4 кВ  от ТП 6-5 ПС Яблоново
 </t>
  </si>
  <si>
    <t xml:space="preserve">ВЛ 0,4 кВ  от ТП 6-11 ПС Яблоново
 </t>
  </si>
  <si>
    <t xml:space="preserve">ВЛ 0,4 кВ  от ТП-3-02 ПС Борисы
 </t>
  </si>
  <si>
    <t xml:space="preserve"> март 2011</t>
  </si>
  <si>
    <t xml:space="preserve"> февраль 2011</t>
  </si>
  <si>
    <t xml:space="preserve"> июнь 2011</t>
  </si>
  <si>
    <t xml:space="preserve"> январь 2011</t>
  </si>
  <si>
    <t>пролеты опор №1-№24</t>
  </si>
  <si>
    <t>пролеты опор №1-№96</t>
  </si>
  <si>
    <t>пролеты опор №1-№82</t>
  </si>
  <si>
    <t>пролеты опор №1-№77</t>
  </si>
  <si>
    <t>5-11</t>
  </si>
  <si>
    <t>Граничит с ФСК ПС 330 кВ Фрунзенская</t>
  </si>
  <si>
    <t>Граничит с ФСК ПС 330 кВ Белгород</t>
  </si>
  <si>
    <t>Объект генерации Белгородская ТЭЦ</t>
  </si>
  <si>
    <t>Тяговая</t>
  </si>
  <si>
    <t>Граничит с ФСК ПС 500 кВ Ст.Оскол</t>
  </si>
  <si>
    <t>Граничит с ФСК ПС 330 кВ Губкин</t>
  </si>
  <si>
    <t>99-101</t>
  </si>
  <si>
    <t>несоответствие ширины просеки ПУЭ</t>
  </si>
  <si>
    <t>06.2010</t>
  </si>
  <si>
    <t>большое количество отключений, несоответствие ширины просеки ПУЭ</t>
  </si>
  <si>
    <t>08.2011</t>
  </si>
  <si>
    <t>08.2003</t>
  </si>
  <si>
    <t>06.2002</t>
  </si>
  <si>
    <t>07.2009</t>
  </si>
  <si>
    <t>11.2008</t>
  </si>
  <si>
    <t>07.2003</t>
  </si>
  <si>
    <t>06.2008</t>
  </si>
  <si>
    <t>05.2009</t>
  </si>
  <si>
    <t>09.1993</t>
  </si>
  <si>
    <t>01.2011</t>
  </si>
  <si>
    <t>09.1994</t>
  </si>
  <si>
    <t>04.1999</t>
  </si>
  <si>
    <t>08.2002</t>
  </si>
  <si>
    <t>06.2001</t>
  </si>
  <si>
    <t>05.2004</t>
  </si>
  <si>
    <t>09.2002</t>
  </si>
  <si>
    <t>06.1995</t>
  </si>
  <si>
    <t>08.1995</t>
  </si>
  <si>
    <t>05.2002</t>
  </si>
  <si>
    <t>-</t>
  </si>
  <si>
    <t>10.2007</t>
  </si>
  <si>
    <t>04.2008</t>
  </si>
  <si>
    <t xml:space="preserve">п.Малиновка (оп. 1-4)
д.Новослобода (оп.86-95)
</t>
  </si>
  <si>
    <t>05.2001</t>
  </si>
  <si>
    <t>08.2000</t>
  </si>
  <si>
    <t>Малиновская-Дегтянская</t>
  </si>
  <si>
    <t>Транзитная линия,
 связь с Пензинской
 энергосистемой</t>
  </si>
  <si>
    <t>г.Рассказово (оп.1-2)
п.Платоновское лесничество (оп.44-46)
д.Верхнее Нащекино (оп.26-35)
д.Анненка (оп.314-317)</t>
  </si>
  <si>
    <t>05.2011</t>
  </si>
  <si>
    <t>05.2007</t>
  </si>
  <si>
    <t>Транзитная линия
 от Тамбовской ТЭЦ 
(генерация) - ПС 
Рассказовская</t>
  </si>
  <si>
    <t>г.Тамбов (оп.1-8)
с.Донсое(8-18)
п.Новая Ляда(67-82)
г.Рассказово(132-139)</t>
  </si>
  <si>
    <t>08.2007</t>
  </si>
  <si>
    <t>тупиковая</t>
  </si>
  <si>
    <t>1-7</t>
  </si>
  <si>
    <t>1-10</t>
  </si>
  <si>
    <t>транзит</t>
  </si>
  <si>
    <t>ж/д транзит, тяговая</t>
  </si>
  <si>
    <t>180-188,1-9</t>
  </si>
  <si>
    <t>1-37</t>
  </si>
  <si>
    <t>64-63</t>
  </si>
  <si>
    <t>2000 (2011)</t>
  </si>
  <si>
    <t>VL110-001235</t>
  </si>
  <si>
    <t>156-159,103-105</t>
  </si>
  <si>
    <t>Деревья растущие в охранной  зоне ВЛ . Угрожающие падением на ВЛ из не охранной зоны (при сильных порывах ветра, налипании мокрого снега, ледяного дождя), несоответствие ширины просеки ПУЭ</t>
  </si>
  <si>
    <t>жилой фонд</t>
  </si>
  <si>
    <t>нет</t>
  </si>
  <si>
    <t>социально значимые объекты</t>
  </si>
  <si>
    <t>жилой фонд, социально значимые объекты</t>
  </si>
  <si>
    <r>
      <t xml:space="preserve">Деревья растущие в охранной  зоне ВЛ . Угрожающие падением на ВЛ </t>
    </r>
    <r>
      <rPr>
        <sz val="11"/>
        <color theme="1"/>
        <rFont val="Calibri"/>
        <family val="2"/>
        <charset val="204"/>
        <scheme val="minor"/>
      </rPr>
      <t>из не охранной зоны (при сильных порывах ветра, н</t>
    </r>
    <r>
      <rPr>
        <sz val="12"/>
        <color indexed="8"/>
        <rFont val="Calibri"/>
        <family val="2"/>
        <charset val="204"/>
      </rPr>
      <t>алипании мокрого снега, ледяного дождя), несоответствие ширины просеки ПУЭ</t>
    </r>
  </si>
  <si>
    <t>Деревья растущие в охранной  зоне ВЛ . Угрожающие падением на провода ВЛ (при сильных порывах ветра, налипании мокрого снега, ледяного дождя), несоответствие ширины просеки ПУЭ</t>
  </si>
  <si>
    <t>4 откл.</t>
  </si>
  <si>
    <t>2 откл.</t>
  </si>
  <si>
    <t>4 откл</t>
  </si>
  <si>
    <t>1 откл</t>
  </si>
  <si>
    <t>1 откл.</t>
  </si>
  <si>
    <t>2 откл</t>
  </si>
  <si>
    <t>01.072008</t>
  </si>
  <si>
    <t>01.07.2005</t>
  </si>
  <si>
    <t>3 откл.</t>
  </si>
  <si>
    <t>Большое количество отключений, деревья растущие в охранной  зоне ВЛ . Угрожающие падением на провода ВЛ (при сильных порывах ветра, налипании мокрого снега, ледяного дождя), несоответствие ширины просеки ПУЭ</t>
  </si>
  <si>
    <t>5 откл.</t>
  </si>
  <si>
    <t>3 откл</t>
  </si>
  <si>
    <t>VL035-002180</t>
  </si>
  <si>
    <t>01.062007</t>
  </si>
  <si>
    <t>большое количество отключений, деревья растущие в охранной  зоне ВЛ . Угрожающие падением на провода ВЛ (при сильных порывах ветра, налипании мокрого снега, ледяного дождя), несоответствие ширины просеки ПУЭ</t>
  </si>
  <si>
    <t>26-27</t>
  </si>
  <si>
    <t>7 откл.</t>
  </si>
  <si>
    <t>Правая цепь 2 откл.</t>
  </si>
  <si>
    <t xml:space="preserve">71-72; </t>
  </si>
  <si>
    <t xml:space="preserve">Левая цепь 4 откл. </t>
  </si>
  <si>
    <t>Левая цепь 4 откл. Правая цепь 4 откл.</t>
  </si>
  <si>
    <t>22-32</t>
  </si>
  <si>
    <t>11-12;22-24;26-27; 31-39;</t>
  </si>
  <si>
    <t>40-52</t>
  </si>
  <si>
    <t>левая цепь 6 откл.</t>
  </si>
  <si>
    <r>
      <t>V</t>
    </r>
    <r>
      <rPr>
        <sz val="11"/>
        <color theme="1"/>
        <rFont val="Calibri"/>
        <family val="2"/>
        <charset val="204"/>
        <scheme val="minor"/>
      </rPr>
      <t>L110-001720</t>
    </r>
  </si>
  <si>
    <t>ВЛ - 110 кВ "Промышленная"</t>
  </si>
  <si>
    <t>29-34;37-41.</t>
  </si>
  <si>
    <t>29-34; 37-41.</t>
  </si>
  <si>
    <t>Соблюдение требований НТД, снижение отключений, повышение надежности электроснабжения</t>
  </si>
  <si>
    <t>с/х</t>
  </si>
  <si>
    <t>VS010-9670652</t>
  </si>
  <si>
    <t>33--44, 46--52, 55--70</t>
  </si>
  <si>
    <t>ВЛ-1007 ПС Гагарин</t>
  </si>
  <si>
    <t>1--9</t>
  </si>
  <si>
    <t>1--22</t>
  </si>
  <si>
    <t>31.09.2000</t>
  </si>
  <si>
    <t>30.06.2007</t>
  </si>
  <si>
    <t>31.03.2008</t>
  </si>
  <si>
    <t>31.07.2001</t>
  </si>
  <si>
    <t>Участок ЗТП-24-ГКТПП-48, опоры №№ 1-7, №№10-11. Участок ЗТП-24-ЗТП-34, опоры №№ 1-5. Участок ГКТПП-48-ГКТПП-21, опоры №№ 2-13.</t>
  </si>
  <si>
    <t>31.09.2001</t>
  </si>
  <si>
    <t>ВЛ-1002 ПС Татарск</t>
  </si>
  <si>
    <t>ВЛ-1001 ПС Татарск</t>
  </si>
  <si>
    <t>VS010-0002406</t>
  </si>
  <si>
    <t>2005 г.</t>
  </si>
  <si>
    <t>2000 г.</t>
  </si>
  <si>
    <t>2010 г.</t>
  </si>
  <si>
    <t>2007 г.</t>
  </si>
  <si>
    <t>2004г.</t>
  </si>
  <si>
    <t xml:space="preserve">2000 г. </t>
  </si>
  <si>
    <t>2006 г.</t>
  </si>
  <si>
    <t>2001 г.</t>
  </si>
  <si>
    <t>26-32, 52-56</t>
  </si>
  <si>
    <t>30.05.1197</t>
  </si>
  <si>
    <t>Б69-Б71</t>
  </si>
  <si>
    <t>VS010-0011468</t>
  </si>
  <si>
    <t>ВЛ-631 ПС Сафоново</t>
  </si>
  <si>
    <t>1-14</t>
  </si>
  <si>
    <t>02.2008</t>
  </si>
  <si>
    <t>10.2003</t>
  </si>
  <si>
    <t>09.1997</t>
  </si>
  <si>
    <t>216-220</t>
  </si>
  <si>
    <t>09.2001</t>
  </si>
  <si>
    <t>1-18</t>
  </si>
  <si>
    <t>10.2009</t>
  </si>
  <si>
    <t>05.2006</t>
  </si>
  <si>
    <t>12.2008</t>
  </si>
  <si>
    <t>04.2002</t>
  </si>
  <si>
    <t>215-223</t>
  </si>
  <si>
    <t>07.2002</t>
  </si>
  <si>
    <t>10.2008</t>
  </si>
  <si>
    <t>10.2000</t>
  </si>
  <si>
    <t>1-7, 60-63</t>
  </si>
  <si>
    <t>10.2005</t>
  </si>
  <si>
    <t>1-13, 212-215</t>
  </si>
  <si>
    <t>09.2006</t>
  </si>
  <si>
    <t>2006</t>
  </si>
  <si>
    <t>2009</t>
  </si>
  <si>
    <t>2010</t>
  </si>
  <si>
    <t>2004</t>
  </si>
  <si>
    <t>2005</t>
  </si>
  <si>
    <t>2011</t>
  </si>
  <si>
    <t>2001</t>
  </si>
  <si>
    <t>1-6, 97-103</t>
  </si>
  <si>
    <t>02.2006</t>
  </si>
  <si>
    <t>06.2006</t>
  </si>
  <si>
    <t>09.2008</t>
  </si>
  <si>
    <t>06.2009</t>
  </si>
  <si>
    <t>Связь с тяговой ПС Гагарин-тяговая</t>
  </si>
  <si>
    <t>1-10, 46-57</t>
  </si>
  <si>
    <t>01.2004</t>
  </si>
  <si>
    <t>06.2007</t>
  </si>
  <si>
    <t>Связь с Московской энергосистемой и тяговой ПС Гагарин-тяговая</t>
  </si>
  <si>
    <t>08.2008</t>
  </si>
  <si>
    <t>09.2010</t>
  </si>
  <si>
    <t>1-10, 46-58</t>
  </si>
  <si>
    <t>10.2004</t>
  </si>
  <si>
    <t>Связь с тяговой ПС Мещерская</t>
  </si>
  <si>
    <t>202-209</t>
  </si>
  <si>
    <t>Связь с ПС Восток ФСК и тяговой ПС Серго-Ивановская</t>
  </si>
  <si>
    <t>Связь с тяговой ПС Издешково-тяговая</t>
  </si>
  <si>
    <t>21-23</t>
  </si>
  <si>
    <t>Связь с ПС Литейная ФСК</t>
  </si>
  <si>
    <t>2007</t>
  </si>
  <si>
    <t>Связь с ПС Компрессорная ФСК</t>
  </si>
  <si>
    <t>VL110-001917</t>
  </si>
  <si>
    <t>295-315</t>
  </si>
  <si>
    <t>Отпайка на ПС Стройбаза АЭС генерация</t>
  </si>
  <si>
    <t>2008</t>
  </si>
  <si>
    <t>07.2010</t>
  </si>
  <si>
    <t>недостаточная ширина просеки</t>
  </si>
  <si>
    <t>введена в 2005</t>
  </si>
  <si>
    <t>связь с ФСК</t>
  </si>
  <si>
    <t>связь с ТЭЦ</t>
  </si>
  <si>
    <t>связь с тяговой ПС</t>
  </si>
  <si>
    <t>связь с ФСК и с Владимирэнерго</t>
  </si>
  <si>
    <t>Питание тяговой ПС Коромыслово</t>
  </si>
  <si>
    <t>Переборы 1-2</t>
  </si>
  <si>
    <t xml:space="preserve"> Восточная 1-2</t>
  </si>
  <si>
    <t>связь с  Рыбинской ГЭС</t>
  </si>
  <si>
    <t>связm с тяговой ПС Путятино</t>
  </si>
  <si>
    <t xml:space="preserve">связь с ФСК </t>
  </si>
  <si>
    <t>связь с Костромаэнерго</t>
  </si>
  <si>
    <t>связь с ФСК (питание завода ЯЗДА)</t>
  </si>
  <si>
    <t xml:space="preserve">связь с ФСК ПС 220/110/35/10 кВ Тверицкая </t>
  </si>
  <si>
    <t>связь с Вологдаэнерго</t>
  </si>
  <si>
    <t>Передача э/э</t>
  </si>
  <si>
    <t>­</t>
  </si>
  <si>
    <t>2</t>
  </si>
  <si>
    <t>0</t>
  </si>
  <si>
    <t>1</t>
  </si>
  <si>
    <t xml:space="preserve">недостаточная ширина просеки ВЛ </t>
  </si>
  <si>
    <t>связь с генерацией, городская черта</t>
  </si>
  <si>
    <t>1-57</t>
  </si>
  <si>
    <t>5</t>
  </si>
  <si>
    <t>межсистемная</t>
  </si>
  <si>
    <t>связь с генерацией</t>
  </si>
  <si>
    <t>1-90</t>
  </si>
  <si>
    <t>2003</t>
  </si>
  <si>
    <t>2002</t>
  </si>
  <si>
    <t>1-58</t>
  </si>
  <si>
    <t>1-79</t>
  </si>
  <si>
    <t>резервное питание собственных нужд КАЭС</t>
  </si>
  <si>
    <t>109-113</t>
  </si>
  <si>
    <t>ТМ верхн.уровня код</t>
  </si>
  <si>
    <t>Группа состояния</t>
  </si>
  <si>
    <t>Местоположение</t>
  </si>
  <si>
    <t>ИС</t>
  </si>
  <si>
    <t>Риски</t>
  </si>
  <si>
    <t>Флаг "Контроль"</t>
  </si>
  <si>
    <t>Флаг ремта в следу г</t>
  </si>
  <si>
    <t>Флаг "Аварийный"</t>
  </si>
  <si>
    <t>Хорошее</t>
  </si>
  <si>
    <t>3600R006</t>
  </si>
  <si>
    <t>Удовлетворительное</t>
  </si>
  <si>
    <t>4600R001</t>
  </si>
  <si>
    <t>3600R002</t>
  </si>
  <si>
    <t>3600R009</t>
  </si>
  <si>
    <t>3600R003</t>
  </si>
  <si>
    <t>3600R014</t>
  </si>
  <si>
    <t>3600R001</t>
  </si>
  <si>
    <t>3600R011</t>
  </si>
  <si>
    <t>3600R013</t>
  </si>
  <si>
    <t>6700R007</t>
  </si>
  <si>
    <t>4600R025</t>
  </si>
  <si>
    <t>3600R005</t>
  </si>
  <si>
    <t>6800R004</t>
  </si>
  <si>
    <t>6800R005</t>
  </si>
  <si>
    <t>5700R022</t>
  </si>
  <si>
    <t>6700R001</t>
  </si>
  <si>
    <t>3200R014</t>
  </si>
  <si>
    <t>3600R031</t>
  </si>
  <si>
    <t>3600R030</t>
  </si>
  <si>
    <t>3600R004</t>
  </si>
  <si>
    <t>6700R022</t>
  </si>
  <si>
    <t>4400R002</t>
  </si>
  <si>
    <t>6700R006</t>
  </si>
  <si>
    <t>6700R017</t>
  </si>
  <si>
    <t>6700R018</t>
  </si>
  <si>
    <t>6700R020</t>
  </si>
  <si>
    <t>6700R004</t>
  </si>
  <si>
    <t>6700R003</t>
  </si>
  <si>
    <t>6700R002</t>
  </si>
  <si>
    <t>6700R005</t>
  </si>
  <si>
    <t>6700R015</t>
  </si>
  <si>
    <t>3100R008</t>
  </si>
  <si>
    <t>6700R024</t>
  </si>
  <si>
    <t>3100R006</t>
  </si>
  <si>
    <t>6700R023</t>
  </si>
  <si>
    <t>6700R021</t>
  </si>
  <si>
    <t>6700R025</t>
  </si>
  <si>
    <t>6700R026</t>
  </si>
  <si>
    <t>3200LP00</t>
  </si>
  <si>
    <t>4800LP00</t>
  </si>
  <si>
    <t>3100LP03</t>
  </si>
  <si>
    <t>3100LP02</t>
  </si>
  <si>
    <t>3200R026</t>
  </si>
  <si>
    <t>6700R008</t>
  </si>
  <si>
    <t>3100R017</t>
  </si>
  <si>
    <t>3100R005</t>
  </si>
  <si>
    <t>3600R026</t>
  </si>
  <si>
    <t>3600R023</t>
  </si>
  <si>
    <t>3600R017</t>
  </si>
  <si>
    <t>3600R018</t>
  </si>
  <si>
    <t>3100R012</t>
  </si>
  <si>
    <t>3600R028</t>
  </si>
  <si>
    <t>3600R029</t>
  </si>
  <si>
    <t>3100R001</t>
  </si>
  <si>
    <t>3100R004</t>
  </si>
  <si>
    <t>3600R027</t>
  </si>
  <si>
    <t>4800R012</t>
  </si>
  <si>
    <t>4600R004</t>
  </si>
  <si>
    <t>4600R006</t>
  </si>
  <si>
    <t>6700R016</t>
  </si>
  <si>
    <t>3100R002</t>
  </si>
  <si>
    <t>3100R018</t>
  </si>
  <si>
    <t>3100SES0</t>
  </si>
  <si>
    <t>3100R016</t>
  </si>
  <si>
    <t>3100R010</t>
  </si>
  <si>
    <t>4800R007</t>
  </si>
  <si>
    <t>4400R003</t>
  </si>
  <si>
    <t>3200R017</t>
  </si>
  <si>
    <t>3200R022</t>
  </si>
  <si>
    <t>3200R025</t>
  </si>
  <si>
    <t>3200R016</t>
  </si>
  <si>
    <t>3200R020</t>
  </si>
  <si>
    <t>3200R011</t>
  </si>
  <si>
    <t>4600R005</t>
  </si>
  <si>
    <t>6800R001</t>
  </si>
  <si>
    <t>6800R002</t>
  </si>
  <si>
    <t>3600R024</t>
  </si>
  <si>
    <t>3600R012</t>
  </si>
  <si>
    <t>3600R008</t>
  </si>
  <si>
    <t>3600R020</t>
  </si>
  <si>
    <t>3600R033</t>
  </si>
  <si>
    <t>6700R019</t>
  </si>
  <si>
    <t>6700R012</t>
  </si>
  <si>
    <t>6700R009</t>
  </si>
  <si>
    <t>4600R009</t>
  </si>
  <si>
    <t>6700R013</t>
  </si>
  <si>
    <t>6700R010</t>
  </si>
  <si>
    <t>6700R014</t>
  </si>
  <si>
    <t>6700R011</t>
  </si>
  <si>
    <t>4600R008</t>
  </si>
  <si>
    <t>6800R015</t>
  </si>
  <si>
    <t>3200R002</t>
  </si>
  <si>
    <t>3100BES0</t>
  </si>
  <si>
    <t>6800R006</t>
  </si>
  <si>
    <t>6800R014</t>
  </si>
  <si>
    <t>5700R020</t>
  </si>
  <si>
    <t>6900R024</t>
  </si>
  <si>
    <t>3100LP01</t>
  </si>
  <si>
    <t>6900LP00</t>
  </si>
  <si>
    <t>4600LP00</t>
  </si>
  <si>
    <t>6700LP00</t>
  </si>
  <si>
    <t>7600LP01</t>
  </si>
  <si>
    <t>7600LP02</t>
  </si>
  <si>
    <t>7600LP03</t>
  </si>
  <si>
    <t>4400LP00</t>
  </si>
  <si>
    <t>5700LP01</t>
  </si>
  <si>
    <t>5700LP03</t>
  </si>
  <si>
    <t>6800LP00</t>
  </si>
  <si>
    <t>3600LP00</t>
  </si>
  <si>
    <t>Неудовлетворительное</t>
  </si>
  <si>
    <t>Непригодное</t>
  </si>
  <si>
    <t>3200R008</t>
  </si>
  <si>
    <t>3200R005</t>
  </si>
  <si>
    <t>6700R027</t>
  </si>
  <si>
    <t>3600R015</t>
  </si>
  <si>
    <t>14-25,3/24-3/41,4/7-4/9,41-46</t>
  </si>
  <si>
    <t>школа,д.сад,скважины</t>
  </si>
  <si>
    <t>школа,скважины</t>
  </si>
  <si>
    <t>быт,скважины</t>
  </si>
  <si>
    <t>котельная,скважина</t>
  </si>
  <si>
    <t>VL110-001098</t>
  </si>
  <si>
    <t>VL110-001102</t>
  </si>
  <si>
    <t>НомертехническогоместавSAP</t>
  </si>
  <si>
    <t>PMTR</t>
  </si>
  <si>
    <t>ТРВЛ-110 Скородное-Коньшино</t>
  </si>
  <si>
    <t>PMTO</t>
  </si>
  <si>
    <t>PMKR</t>
  </si>
  <si>
    <t>Экспл.ВЛ-110кВ Кр.Гвардия-В.Покровка</t>
  </si>
  <si>
    <t>ЭксплВЛ-110 Алексеевка-Кр.Гвардия</t>
  </si>
  <si>
    <t>Расчистка трасс ВЛ-110 Скородное-Коньшин</t>
  </si>
  <si>
    <t>ТР ВЛ-110 Скородное-Коньшино</t>
  </si>
  <si>
    <t>Расчистка ВЛ-110 Скородное-Коньшино</t>
  </si>
  <si>
    <t>Расчистка трасс ВЛ-110 Алексеевка-Кр.Гва</t>
  </si>
  <si>
    <t>Расчистка ВЛ-110кВ Кр.Гвардия-В.Покровка</t>
  </si>
  <si>
    <t>ТехнМесто</t>
  </si>
  <si>
    <t>Вид заказа</t>
  </si>
  <si>
    <t>Заказ</t>
  </si>
  <si>
    <t>Краткий текст</t>
  </si>
  <si>
    <t>ОбщЗатраты/факт</t>
  </si>
  <si>
    <t>Ссылочная дата</t>
  </si>
  <si>
    <t>31301030</t>
  </si>
  <si>
    <t>100011143</t>
  </si>
  <si>
    <t>КР,ВЛ-10 кВ №19 ПС Н.Оскол</t>
  </si>
  <si>
    <t>31202020</t>
  </si>
  <si>
    <t>100011412</t>
  </si>
  <si>
    <t>КР ВЛ 35 кВ Уразово-С/х Уразовский</t>
  </si>
  <si>
    <t>31201020</t>
  </si>
  <si>
    <t>100011766</t>
  </si>
  <si>
    <t>К.Р.ВЛ-10кВ №5 от ПС Валуйки-330</t>
  </si>
  <si>
    <t>31101050</t>
  </si>
  <si>
    <t>100014319</t>
  </si>
  <si>
    <t>КР ВЛ-0,4 от КТП-511 ПС Ракитное</t>
  </si>
  <si>
    <t>31101080</t>
  </si>
  <si>
    <t>100014599</t>
  </si>
  <si>
    <t>КР ВЛ-10 №1 ПС Западная</t>
  </si>
  <si>
    <t>31502020</t>
  </si>
  <si>
    <t>100016631</t>
  </si>
  <si>
    <t>КР ВЛ-110 Ст.Оскол500-Центральная№1</t>
  </si>
  <si>
    <t>100017843</t>
  </si>
  <si>
    <t>кап.рем.ВЛ-10 №4 ПС Беломестное</t>
  </si>
  <si>
    <t>31302020</t>
  </si>
  <si>
    <t>100019850</t>
  </si>
  <si>
    <t>КР ВЛ-35 Чернянка-Орлик</t>
  </si>
  <si>
    <t>100019851</t>
  </si>
  <si>
    <t>КР ВЛ-35 Александровка-Подольхи</t>
  </si>
  <si>
    <t>100020023</t>
  </si>
  <si>
    <t>100021241</t>
  </si>
  <si>
    <t>КР ВЛ-110Ст.Оскол500-Ст.Оскол1с отп.наОч</t>
  </si>
  <si>
    <t>100021242</t>
  </si>
  <si>
    <t>КР ВЛ-35 Короча-Анновка</t>
  </si>
  <si>
    <t>100023479</t>
  </si>
  <si>
    <t>100023688</t>
  </si>
  <si>
    <t>31101040</t>
  </si>
  <si>
    <t>100024044</t>
  </si>
  <si>
    <t>КР ВЛ-10 №4 ПС Борисовка</t>
  </si>
  <si>
    <t>31102020</t>
  </si>
  <si>
    <t>100026110</t>
  </si>
  <si>
    <t>к.р.ВЛ-35 Шебекино-Ржевка</t>
  </si>
  <si>
    <t>100027938</t>
  </si>
  <si>
    <t>КР ВЛ-10 №8 ПС Таврово</t>
  </si>
  <si>
    <t>100028653</t>
  </si>
  <si>
    <t>100028654</t>
  </si>
  <si>
    <t>100028980</t>
  </si>
  <si>
    <t>100029095</t>
  </si>
  <si>
    <t>кап.рем.каб.встав.ВЛ-10 №2 РП-10 Оскочно</t>
  </si>
  <si>
    <t>100031509</t>
  </si>
  <si>
    <t>31101010</t>
  </si>
  <si>
    <t>100033058</t>
  </si>
  <si>
    <t>Расчистка трасс ВЛ-10 кВ ПС Белянка №3</t>
  </si>
  <si>
    <t>100033097</t>
  </si>
  <si>
    <t>Расчистка трасс ВЛ-10 кВ ПС Ржевка №6</t>
  </si>
  <si>
    <t>100033248</t>
  </si>
  <si>
    <t>Расчистка трасс ВЛ-35кВ Таврово-Н.Деревн</t>
  </si>
  <si>
    <t>100033250</t>
  </si>
  <si>
    <t>Расчистка трасс ВЛ-35кВ Никольское-Н.Дер</t>
  </si>
  <si>
    <t>100033254</t>
  </si>
  <si>
    <t>Расчистка трасс ВЛ-10 кВ ПС Оскочное №1</t>
  </si>
  <si>
    <t>100033256</t>
  </si>
  <si>
    <t>Расчистка трасс ВЛ-10 кВ ПС Черемошно №7</t>
  </si>
  <si>
    <t>100033262</t>
  </si>
  <si>
    <t>Расчистка трасс ВЛ-10 кВ ПС Октябрьск №3</t>
  </si>
  <si>
    <t>100038567</t>
  </si>
  <si>
    <t>КР ВЛ-10 №3 ПС Шишино</t>
  </si>
  <si>
    <t>100041813</t>
  </si>
  <si>
    <t>Расчистка трассы ВЛ-110 Короча-Шеино</t>
  </si>
  <si>
    <t>100041815</t>
  </si>
  <si>
    <t>Расчистка трассы ВЛ-110 Белгород-Рудник</t>
  </si>
  <si>
    <t>100041817</t>
  </si>
  <si>
    <t>Расчистка трассы ВЛ-110 Кр.Яруга-Грайвор</t>
  </si>
  <si>
    <t>100041819</t>
  </si>
  <si>
    <t>Расчистка трассы ВЛ-35 Чернянка-Прилепы</t>
  </si>
  <si>
    <t>100041863</t>
  </si>
  <si>
    <t>Расчистка трассы ВЛ-10 №2 ПС Казинка</t>
  </si>
  <si>
    <t>100041900</t>
  </si>
  <si>
    <t>Расчистка трассы ВЛ-35 Короча-Ивицы</t>
  </si>
  <si>
    <t>100041901</t>
  </si>
  <si>
    <t>Расчистка трассы ВЛ-35 ТЭЦ-Губкин 330</t>
  </si>
  <si>
    <t>100041918</t>
  </si>
  <si>
    <t>Расчистка трассы ВЛ-35 Ракитное-Дмитриев</t>
  </si>
  <si>
    <t>100041919</t>
  </si>
  <si>
    <t>Расчистка трассы ВЛ-110 Готня-Томаровка</t>
  </si>
  <si>
    <t>100042022</t>
  </si>
  <si>
    <t>КР Каб.выход из ПС ВЛ-10 №4 ПС Беломестн</t>
  </si>
  <si>
    <t>100042285</t>
  </si>
  <si>
    <t>Расчистка трассы ВЛ-110 кВ Ст.Оскол-Цемз</t>
  </si>
  <si>
    <t>100042286</t>
  </si>
  <si>
    <t>Расчистка трассы ВЛ-110 кВ Ст.Оскол-Д.По</t>
  </si>
  <si>
    <t>100042327</t>
  </si>
  <si>
    <t>КР ВЛ-10 №1  РП-10 Оскочное</t>
  </si>
  <si>
    <t>100042523</t>
  </si>
  <si>
    <t>КР ВЛ-10 №7 ПС Зозули</t>
  </si>
  <si>
    <t>100043845</t>
  </si>
  <si>
    <t>КР ВЛ-10 кВ №2 от ПС 35/10кВ Казинка</t>
  </si>
  <si>
    <t>100043886</t>
  </si>
  <si>
    <t>Расчистка трассы ВЛ-35 кВ Губкин330-Запа</t>
  </si>
  <si>
    <t>100043887</t>
  </si>
  <si>
    <t>Расчистка трассы ВЛ-35 кВ Чернянка-Приле</t>
  </si>
  <si>
    <t>100043888</t>
  </si>
  <si>
    <t>Расчистка трассы ВЛ-35 кВ Губкин330-Севе</t>
  </si>
  <si>
    <t>100043891</t>
  </si>
  <si>
    <t>100044171</t>
  </si>
  <si>
    <t>Расчистка трассы ВЛ-10 №6 ПС В.Михайловк</t>
  </si>
  <si>
    <t>100048708</t>
  </si>
  <si>
    <t>Расчистка трасс ВЛ-110Ст.Оскол500- Голоф</t>
  </si>
  <si>
    <t>100048711</t>
  </si>
  <si>
    <t>Расчистка трасс ВЛ-110Ст.Оскол500- Д. По</t>
  </si>
  <si>
    <t>100052010</t>
  </si>
  <si>
    <t>100052036</t>
  </si>
  <si>
    <t>Расчистка трасс ВЛ-10 №4 ПС Белянка</t>
  </si>
  <si>
    <t>100052064</t>
  </si>
  <si>
    <t>Расчистка трасс ВЛ-110 Ст.Оскол500-Центр</t>
  </si>
  <si>
    <t>100052068</t>
  </si>
  <si>
    <t>100052080</t>
  </si>
  <si>
    <t>КР ВЛ- 6кВ №2 ПС Витаминный к-т</t>
  </si>
  <si>
    <t>100052350</t>
  </si>
  <si>
    <t>к.р.ВЛ 35 кВ Курасовка -Кочетовка</t>
  </si>
  <si>
    <t>100052534</t>
  </si>
  <si>
    <t>КР ВЛ-10 №3 ПС Стрелецкое</t>
  </si>
  <si>
    <t>100054052</t>
  </si>
  <si>
    <t>ВЛ-10 №2 ПС Черемошное</t>
  </si>
  <si>
    <t>100054821</t>
  </si>
  <si>
    <t>кр.ВЛ-10 кВ №35 ПС Н.Оскол</t>
  </si>
  <si>
    <t>100055594</t>
  </si>
  <si>
    <t>КР ВЛ-35 Губкин-Западная №2</t>
  </si>
  <si>
    <t>100055698</t>
  </si>
  <si>
    <t>100055703</t>
  </si>
  <si>
    <t>ВЛ-10 №1 ПС Беловское</t>
  </si>
  <si>
    <t>31401020</t>
  </si>
  <si>
    <t>100056129</t>
  </si>
  <si>
    <t>КР ВЛ-10кВ КРУН-12 ТП-302 ТП-308</t>
  </si>
  <si>
    <t>100057208</t>
  </si>
  <si>
    <t>ВЛ-10 №3 ПС Беловское</t>
  </si>
  <si>
    <t>100058484</t>
  </si>
  <si>
    <t>ВЛ-10 №7 ПС Таврово</t>
  </si>
  <si>
    <t>100058824</t>
  </si>
  <si>
    <t>Расчистка Л-6 №14 ПС Восточная</t>
  </si>
  <si>
    <t>100058827</t>
  </si>
  <si>
    <t>Расчистка ВЛ-35 Чернянка-Прилепы</t>
  </si>
  <si>
    <t>100058828</t>
  </si>
  <si>
    <t>Расчистка ВЛ-35 кВ Губкин-Западная №2</t>
  </si>
  <si>
    <t>31301020</t>
  </si>
  <si>
    <t>100061554</t>
  </si>
  <si>
    <t>Расчистка ВЛ-10 кВ №18 ПС Короча</t>
  </si>
  <si>
    <t>100062264</t>
  </si>
  <si>
    <t>Расчистка ВЛ-10 №6 ПС Ржевка</t>
  </si>
  <si>
    <t>100062265</t>
  </si>
  <si>
    <t>Расчистка ВЛ-10 №3 ПС Белянка</t>
  </si>
  <si>
    <t>100064404</t>
  </si>
  <si>
    <t>Расчистка ВЛ-110 Борисовка-Грайворон</t>
  </si>
  <si>
    <t>100064405</t>
  </si>
  <si>
    <t>Расчистка ВЛ-110 Фрунзенская-БТЭЦ с отп.</t>
  </si>
  <si>
    <t>100064409</t>
  </si>
  <si>
    <t>100064412</t>
  </si>
  <si>
    <t>Расчистка ВЛ-110 Короча-Шеино</t>
  </si>
  <si>
    <t>100064416</t>
  </si>
  <si>
    <t>Расчистка ВЛ-110 Ст.Оскол500-Центральная</t>
  </si>
  <si>
    <t>100064419</t>
  </si>
  <si>
    <t>Расчистка ВЛ-35 Шебекино-Ржевка</t>
  </si>
  <si>
    <t>100064440</t>
  </si>
  <si>
    <t>Расчистка ВЛ-110 Томаровка-Борисовка</t>
  </si>
  <si>
    <t>100064441</t>
  </si>
  <si>
    <t>Расчистка ВЛ-110 Грайворон-Кр.Яруга</t>
  </si>
  <si>
    <t>100064498</t>
  </si>
  <si>
    <t>100064521</t>
  </si>
  <si>
    <t>РасчисткаВЛ-35 Шебекино-Н.Таволжанка</t>
  </si>
  <si>
    <t>100064522</t>
  </si>
  <si>
    <t>РасчисткаВЛ-35 Борисовка-Крюково</t>
  </si>
  <si>
    <t>100064537</t>
  </si>
  <si>
    <t>Расчистка ВЛ-35 кВ Губкин-Северная №1</t>
  </si>
  <si>
    <t>100064542</t>
  </si>
  <si>
    <t>Расчистка ВЛ-35 кВ ТЭЦ-Губкин №1</t>
  </si>
  <si>
    <t>100064543</t>
  </si>
  <si>
    <t>Расчистка ВЛ-35 Короча-Ивица№1с отп. на</t>
  </si>
  <si>
    <t>100064546</t>
  </si>
  <si>
    <t>Расчистка ВЛ-35 Александровка-Радьковка</t>
  </si>
  <si>
    <t>100064548</t>
  </si>
  <si>
    <t>Расчистка ВЛ-35 ВЛ-35 Н.Оскол-В.Михайлов</t>
  </si>
  <si>
    <t>100064549</t>
  </si>
  <si>
    <t>Расчистка ВЛ-35 Короча-Анновка</t>
  </si>
  <si>
    <t>Расчистка ВЛ-35кВ Уточка-Б.Ивановка</t>
  </si>
  <si>
    <t>100065481</t>
  </si>
  <si>
    <t>100065484</t>
  </si>
  <si>
    <t>100065490</t>
  </si>
  <si>
    <t>200008404</t>
  </si>
  <si>
    <t>ТР ВЛ-110кВ Короча-Шеино</t>
  </si>
  <si>
    <t>200008557</t>
  </si>
  <si>
    <t>ТРВЛ-110Ст.Оскол500- Голоф.с отп  наД.По</t>
  </si>
  <si>
    <t>200009076</t>
  </si>
  <si>
    <t>ТР ВЛ-110 Ст.Оскол500-Центральная№1</t>
  </si>
  <si>
    <t>200010419</t>
  </si>
  <si>
    <t>ТР ВЛ-110 Ст.Оскол500-Центральная№2</t>
  </si>
  <si>
    <t>200011296</t>
  </si>
  <si>
    <t>ТР ВЛ-35 Александровка-Радьковка</t>
  </si>
  <si>
    <t>200011535</t>
  </si>
  <si>
    <t>тр,ВЛ-10 кВ №2 ПС Ярское</t>
  </si>
  <si>
    <t>200011536</t>
  </si>
  <si>
    <t>тр,ВЛ-10 кВ №3 ПС Ярское</t>
  </si>
  <si>
    <t>200012210</t>
  </si>
  <si>
    <t>ТР ВЛ-0,4 №1 КТП №6-11 ПС Яблоново</t>
  </si>
  <si>
    <t>200014092</t>
  </si>
  <si>
    <t>ТР ВЛ-35 Короча-Ивица№1с отп. на Алексее</t>
  </si>
  <si>
    <t>200015036</t>
  </si>
  <si>
    <t>ТР ВЛ-110 Губкин-Ст.Оскол1 с отп.на Жура</t>
  </si>
  <si>
    <t>200015108</t>
  </si>
  <si>
    <t>т.р.ВЛ 35 кВ Курасовка -Кочетовка</t>
  </si>
  <si>
    <t>200016255</t>
  </si>
  <si>
    <t>ТР ВЛ-110 Короча-Шеино</t>
  </si>
  <si>
    <t>200016256</t>
  </si>
  <si>
    <t>ТРВЛ-35 Короча-Ивица№1с отп. на Алексеев</t>
  </si>
  <si>
    <t>200016258</t>
  </si>
  <si>
    <t>ТР ВЛ-35 Чернянка-Прилепы</t>
  </si>
  <si>
    <t>200016541</t>
  </si>
  <si>
    <t>ТР ВЛ-35 Н.Оскол-В.Михайловка</t>
  </si>
  <si>
    <t>200016769</t>
  </si>
  <si>
    <t>ТР ВЛ-35 Губкин-Западная №2</t>
  </si>
  <si>
    <t>200016774</t>
  </si>
  <si>
    <t>200016832</t>
  </si>
  <si>
    <t>200016834</t>
  </si>
  <si>
    <t>ТР ВЛ-110Ст.Оскол500- Голоф.с отп  наД.П</t>
  </si>
  <si>
    <t>200017212</t>
  </si>
  <si>
    <t>ТР ВЛ-10 №10 РП-10 Оскочное</t>
  </si>
  <si>
    <t>200017804</t>
  </si>
  <si>
    <t>ТР ВЛ-10 кВ №8 ПС Короча</t>
  </si>
  <si>
    <t>200018005</t>
  </si>
  <si>
    <t>200018007</t>
  </si>
  <si>
    <t>ТР ВЛ-35 Губкин-Северная №1</t>
  </si>
  <si>
    <t>200018008</t>
  </si>
  <si>
    <t>200018461</t>
  </si>
  <si>
    <t>ТР ВЛ-35 Губкин-Северная №2</t>
  </si>
  <si>
    <t>200018462</t>
  </si>
  <si>
    <t>200018464</t>
  </si>
  <si>
    <t>200018634</t>
  </si>
  <si>
    <t>ТР ВЛ-6 №14 ПС Восточная</t>
  </si>
  <si>
    <t>200018705</t>
  </si>
  <si>
    <t>ТР ВЛ-10 №5 ПС Борисовка</t>
  </si>
  <si>
    <t>200019347</t>
  </si>
  <si>
    <t>ТР ВЛ-10 №8 ПС Таврово</t>
  </si>
  <si>
    <t>200019393</t>
  </si>
  <si>
    <t>ТР ВЛ-0,4 №1 МТП №6-05 ПС Яблоново</t>
  </si>
  <si>
    <t>200019446</t>
  </si>
  <si>
    <t>ТР ВЛ-110 Голофеевка-Тяговая Н.Оскол</t>
  </si>
  <si>
    <t>200019447</t>
  </si>
  <si>
    <t>ТР ВЛ-35 Губкин 330 - ПС №3 Леб. Рудник</t>
  </si>
  <si>
    <t>200019448</t>
  </si>
  <si>
    <t>ТРВЛ-35 Губкин 330 - ПС №3 Леб. Рудник №</t>
  </si>
  <si>
    <t>200019457</t>
  </si>
  <si>
    <t>ТР ВЛ-10 №2 ПС Черемошное</t>
  </si>
  <si>
    <t>200019980</t>
  </si>
  <si>
    <t>200019981</t>
  </si>
  <si>
    <t>200019982</t>
  </si>
  <si>
    <t>200022163</t>
  </si>
  <si>
    <t>ТР ВЛ-10 №7 ПС Зозули</t>
  </si>
  <si>
    <t>200023053</t>
  </si>
  <si>
    <t>ТР ВЛ-10 №2 ПС Никольская</t>
  </si>
  <si>
    <t>200023344</t>
  </si>
  <si>
    <t>т.р.ВЛ-110 Борисовка-Грайворон</t>
  </si>
  <si>
    <t>200023383</t>
  </si>
  <si>
    <t>т.р.ВЛ-110 Белг-Руд ц.1 отп.ПС Стр. и Ру</t>
  </si>
  <si>
    <t>200023702</t>
  </si>
  <si>
    <t>ТР ВЛ-10 №5 ПС Зозули</t>
  </si>
  <si>
    <t>200023714</t>
  </si>
  <si>
    <t>200023717</t>
  </si>
  <si>
    <t>200023838</t>
  </si>
  <si>
    <t>ТР.ВЛ-10 кВ №2 от ПС 35/10кВ Казинка</t>
  </si>
  <si>
    <t>200024365</t>
  </si>
  <si>
    <t>тр.ВЛ-10 кВ №4 ПС Серебрянка</t>
  </si>
  <si>
    <t>200024366</t>
  </si>
  <si>
    <t>тр.ВЛ-10 кВ №8 ПС Серебрянка</t>
  </si>
  <si>
    <t>200024599</t>
  </si>
  <si>
    <t>200024610</t>
  </si>
  <si>
    <t>200024900</t>
  </si>
  <si>
    <t>тр.ВЛ-10 кВ №27 ПС Н.Оскол</t>
  </si>
  <si>
    <t>200025681</t>
  </si>
  <si>
    <t>200026241</t>
  </si>
  <si>
    <t>ТР-ВЛ-10 №4 ПС Белянка</t>
  </si>
  <si>
    <t>200026420</t>
  </si>
  <si>
    <t>ТРВЛ-10 кВ №5 ПС Алексеевка</t>
  </si>
  <si>
    <t>200026483</t>
  </si>
  <si>
    <t>200026502</t>
  </si>
  <si>
    <t>т.р.ВЛ-110 Томаровка-Борисовка</t>
  </si>
  <si>
    <t>200026689</t>
  </si>
  <si>
    <t>200026692</t>
  </si>
  <si>
    <t>ТРВЛ-35 Короча-Ивица №2 с отп на Алексе</t>
  </si>
  <si>
    <t>200026693</t>
  </si>
  <si>
    <t>ТРВЛ-35 Короча-Ивица №1 с отп на Алексе</t>
  </si>
  <si>
    <t>200027445</t>
  </si>
  <si>
    <t>тр.ВЛ-10 кВ №7 ПС Серебрянка</t>
  </si>
  <si>
    <t>200027446</t>
  </si>
  <si>
    <t>тр.ВЛ-10 кВ №17 ПС Н.Оскол</t>
  </si>
  <si>
    <t>200027989</t>
  </si>
  <si>
    <t>200027992</t>
  </si>
  <si>
    <t>200028031</t>
  </si>
  <si>
    <t>т.р.ВЛ-35 Никольское-Н.Деревня</t>
  </si>
  <si>
    <t>200028287</t>
  </si>
  <si>
    <t>тр.ВЛ-10 кВ №6 ПС В.Михайловка</t>
  </si>
  <si>
    <t>200029648</t>
  </si>
  <si>
    <t>200029671</t>
  </si>
  <si>
    <t>ТРВЛ-110 Губкин-Ст.Оскол1 с отп.на Жура</t>
  </si>
  <si>
    <t>200030219</t>
  </si>
  <si>
    <t>т.р.ВЛ-110 Грайворон-Кр.Яруга</t>
  </si>
  <si>
    <t>200030375</t>
  </si>
  <si>
    <t>ТР ВЛ-35 Александровка-Подольхи</t>
  </si>
  <si>
    <t>200030377</t>
  </si>
  <si>
    <t>ТР ВЛ-35 кВ Губкин-Северная №1</t>
  </si>
  <si>
    <t>200030378</t>
  </si>
  <si>
    <t>ТР ВЛ-35 кВ Губкин-Северная №2</t>
  </si>
  <si>
    <t>200030581</t>
  </si>
  <si>
    <t>200031505</t>
  </si>
  <si>
    <t>200031953</t>
  </si>
  <si>
    <t>ТР ВЛ-10 №4 ПС Крюково</t>
  </si>
  <si>
    <t>200032029</t>
  </si>
  <si>
    <t>200032442</t>
  </si>
  <si>
    <t>ВЛ-10 №2 ПС Нечаевка</t>
  </si>
  <si>
    <t>200032907</t>
  </si>
  <si>
    <t>т.р.ВЛ-110 Томаровка-Готня</t>
  </si>
  <si>
    <t>200034241</t>
  </si>
  <si>
    <t>ТР ВЛ-10 №2 ПС Нечаевка</t>
  </si>
  <si>
    <t>200034287</t>
  </si>
  <si>
    <t>ТР ВЛ-35кВ Губкин-Северная</t>
  </si>
  <si>
    <t>200034468</t>
  </si>
  <si>
    <t>ТР ВЛ-10 №3 ПС Беловское</t>
  </si>
  <si>
    <t>200034827</t>
  </si>
  <si>
    <t>тр.ВЛ-10 кВ №4 ПС В.Михайловка</t>
  </si>
  <si>
    <t>200035062</t>
  </si>
  <si>
    <t>ТР ВЛ-10 кВ №2 ПС Ивица</t>
  </si>
  <si>
    <t>200036065</t>
  </si>
  <si>
    <t>тр.ВЛ-10 кВ №2 ПС Ярское</t>
  </si>
  <si>
    <t>200036066</t>
  </si>
  <si>
    <t>тр.ВЛ-10 кВ №3 ПС Ярское</t>
  </si>
  <si>
    <t>300029079</t>
  </si>
  <si>
    <t>эксп.ВЛ-35 Шебекино-Ржевка</t>
  </si>
  <si>
    <t>300031447</t>
  </si>
  <si>
    <t>Эксп. ВЛ-10 кВ №21 ПС Короча</t>
  </si>
  <si>
    <t>300035049</t>
  </si>
  <si>
    <t>300037201</t>
  </si>
  <si>
    <t>эксп. ВЛ-35 Борисовка-Крюково</t>
  </si>
  <si>
    <t>300041677</t>
  </si>
  <si>
    <t>Экспл.ВЛ-10 №7 ПС Стариково</t>
  </si>
  <si>
    <t>300041875</t>
  </si>
  <si>
    <t>экс.ВЛ-10 кВ №19 ПС Н.Оскол</t>
  </si>
  <si>
    <t>300043166</t>
  </si>
  <si>
    <t>экс. ВЛ-10 кВ №8 ПС Серебрянка</t>
  </si>
  <si>
    <t>300051981</t>
  </si>
  <si>
    <t>эксп.ВЛ-110 Томаровка-Готня</t>
  </si>
  <si>
    <t>300059889</t>
  </si>
  <si>
    <t>Экспл. ВЛ-10 №4 ПС Борисовка-110</t>
  </si>
  <si>
    <t>300059892</t>
  </si>
  <si>
    <t>Экспл. ВЛ-10 №5 ПС Зозули</t>
  </si>
  <si>
    <t>300059893</t>
  </si>
  <si>
    <t>Экспл. ВЛ-10 №7 ПС Зозули</t>
  </si>
  <si>
    <t>300065051</t>
  </si>
  <si>
    <t>эксВЛ-10 кВ №11 ПС Н.Оскол</t>
  </si>
  <si>
    <t>300065285</t>
  </si>
  <si>
    <t>Экспл-ВЛ-10 №7 ПС Стариково</t>
  </si>
  <si>
    <t>300065287</t>
  </si>
  <si>
    <t>Экспл-ВЛ-10 №4 ПС Белянка</t>
  </si>
  <si>
    <t>300066002</t>
  </si>
  <si>
    <t>Экспл. ВЛ-10 №5 ПС Борисовка</t>
  </si>
  <si>
    <t>31101060</t>
  </si>
  <si>
    <t>300068857</t>
  </si>
  <si>
    <t>ТР - ВЛ-10 №4 ПС Красная Яруга</t>
  </si>
  <si>
    <t>300073045</t>
  </si>
  <si>
    <t>экспл.ВЛ-10 №6 ПС Белянка</t>
  </si>
  <si>
    <t>300074022</t>
  </si>
  <si>
    <t>ЭКСП.ВЛ-6 №2 ПС Восточная</t>
  </si>
  <si>
    <t>300074025</t>
  </si>
  <si>
    <t>ЭКСП.ВЛ-6 №14 ПС Восточная</t>
  </si>
  <si>
    <t>300074312</t>
  </si>
  <si>
    <t>Экспл.ВЛ-35кВ Уточка-Б.Ивановка</t>
  </si>
  <si>
    <t>300074313</t>
  </si>
  <si>
    <t>300074380</t>
  </si>
  <si>
    <t>Экспл.ВЛ-35 Н.Оскол-Красное</t>
  </si>
  <si>
    <t>300074381</t>
  </si>
  <si>
    <t>300082439</t>
  </si>
  <si>
    <t>Экспл. ВЛ-35 В.Покровка-Камызино</t>
  </si>
  <si>
    <t>57102020</t>
  </si>
  <si>
    <t>32102020</t>
  </si>
  <si>
    <t>100009713</t>
  </si>
  <si>
    <t>Расширение ВЛ35 БРЭС-Пальцо (113-130)</t>
  </si>
  <si>
    <t>44301070</t>
  </si>
  <si>
    <t>100009752</t>
  </si>
  <si>
    <t>Разрубка просеки ВЛ-35 кВ Кадый-Екатерин</t>
  </si>
  <si>
    <t>36301050</t>
  </si>
  <si>
    <t>К.Р. ВЛ-10-1 Сагуны</t>
  </si>
  <si>
    <t>67301030</t>
  </si>
  <si>
    <t>100010068</t>
  </si>
  <si>
    <t>КР ВЛ-10 кВ №1003 от ПC Починок 04</t>
  </si>
  <si>
    <t>К.Р. ВЛ-10-4 Подгорное</t>
  </si>
  <si>
    <t>32201030</t>
  </si>
  <si>
    <t>100010236</t>
  </si>
  <si>
    <t>36401070</t>
  </si>
  <si>
    <t>ВЛ-10-14 ПС№13 "ВПИ"</t>
  </si>
  <si>
    <t>67301050</t>
  </si>
  <si>
    <t>32202020</t>
  </si>
  <si>
    <t>100010625</t>
  </si>
  <si>
    <t>44101030</t>
  </si>
  <si>
    <t>100011191</t>
  </si>
  <si>
    <t>Ремонт КЛ ВЛ-10кВ ф.10-05 п/с Восточная</t>
  </si>
  <si>
    <t>100011462</t>
  </si>
  <si>
    <t>ВЛ-110кВ Цементная-Березовская Расчистка</t>
  </si>
  <si>
    <t>100011621</t>
  </si>
  <si>
    <t>ВЛ-10-14 ПС №13 "ВПИ"</t>
  </si>
  <si>
    <t>100011622</t>
  </si>
  <si>
    <t>100011716</t>
  </si>
  <si>
    <t>100011718</t>
  </si>
  <si>
    <t>67301070</t>
  </si>
  <si>
    <t>100011961</t>
  </si>
  <si>
    <t>КР ВЛ-10 кВ №1002от   ПС Городище 04</t>
  </si>
  <si>
    <t>67301080</t>
  </si>
  <si>
    <t>100012137</t>
  </si>
  <si>
    <t>КР ВЛ 1002 ПС 35/10 Татарск 04</t>
  </si>
  <si>
    <t>100012215</t>
  </si>
  <si>
    <t>КР ВЛ-1007 ПС Сож 04</t>
  </si>
  <si>
    <t>44101020</t>
  </si>
  <si>
    <t>100012295</t>
  </si>
  <si>
    <t>ВЛ 10 кВ Ф 1002 п/с Сухоногово замена оп</t>
  </si>
  <si>
    <t>67201020</t>
  </si>
  <si>
    <t>100012494</t>
  </si>
  <si>
    <t>КР ВЛ-1002 ПС Духовщина 04</t>
  </si>
  <si>
    <t>36301020</t>
  </si>
  <si>
    <t>100012671</t>
  </si>
  <si>
    <t>Кап.рем.ВЛ-10-4 оп.6-27 Юдановка</t>
  </si>
  <si>
    <t>100012906</t>
  </si>
  <si>
    <t>Разрубка просеки ВЛ-35 кадый-екатеринкин</t>
  </si>
  <si>
    <t>57301040</t>
  </si>
  <si>
    <t>100013438</t>
  </si>
  <si>
    <t>КР:ВЛ-10 кВ ф7 пс Узкое</t>
  </si>
  <si>
    <t>100013521</t>
  </si>
  <si>
    <t>КР ВЛ 110 кВ   Трубчевск-Погар</t>
  </si>
  <si>
    <t>100013806</t>
  </si>
  <si>
    <t>ВЛ-10-1 ПС " Н-Животинное"</t>
  </si>
  <si>
    <t>100013807</t>
  </si>
  <si>
    <t>ВЛ-10-14 ПС №13" ВПИ"</t>
  </si>
  <si>
    <t>100013808</t>
  </si>
  <si>
    <t>100014386</t>
  </si>
  <si>
    <t>ВЛ-35кВ БРЭС-Пальцо пр.12-24 РАСШИРЕНИЕ</t>
  </si>
  <si>
    <t>36301080</t>
  </si>
  <si>
    <t>100014499</t>
  </si>
  <si>
    <t>Расч-ка трасс ВЛ-0.4-1 КТП-403 Дружба</t>
  </si>
  <si>
    <t>100014580</t>
  </si>
  <si>
    <t>Расч-ка трасс ВЛ-0.4-2 КТП-403 Дружба</t>
  </si>
  <si>
    <t>100015143</t>
  </si>
  <si>
    <t>36301030</t>
  </si>
  <si>
    <t>100015200</t>
  </si>
  <si>
    <t>ВЛ-10-6 Болдыревка</t>
  </si>
  <si>
    <t>67201050</t>
  </si>
  <si>
    <t>100015346</t>
  </si>
  <si>
    <t>КР ВЛ-1005 ПС Коробец 04</t>
  </si>
  <si>
    <t>100015503</t>
  </si>
  <si>
    <t>Кап.рем.ВЛ-10-4оп.85-98 Юдановка</t>
  </si>
  <si>
    <t>36402020</t>
  </si>
  <si>
    <t>100015688</t>
  </si>
  <si>
    <t>ВЛ-35кВ № 30 капитальный ремонт</t>
  </si>
  <si>
    <t>100016191</t>
  </si>
  <si>
    <t>100016371</t>
  </si>
  <si>
    <t>100016555</t>
  </si>
  <si>
    <t>Тек.рем.ВЛ-10-2  оп.71.268 Юдановка</t>
  </si>
  <si>
    <t>100016608</t>
  </si>
  <si>
    <t>Разруб.пр.ВЛ-10 кВ Ф 10-02 п/с Ильинское</t>
  </si>
  <si>
    <t>100016783</t>
  </si>
  <si>
    <t>ВЛ-110-11 капитальный ремонт</t>
  </si>
  <si>
    <t>100016965</t>
  </si>
  <si>
    <t>кр ВЛ 110 кВ Трубчевск - Погар</t>
  </si>
  <si>
    <t>67301040</t>
  </si>
  <si>
    <t>100017376</t>
  </si>
  <si>
    <t>КР ВЛ-1002 ПC Белик  04</t>
  </si>
  <si>
    <t>36101040</t>
  </si>
  <si>
    <t>100017424</t>
  </si>
  <si>
    <t>ВЛ 10кВ №3 ПС Мих. кап.ремонт</t>
  </si>
  <si>
    <t>100017738</t>
  </si>
  <si>
    <t>ВЛ-10-5  ПС"Н-Животинное"</t>
  </si>
  <si>
    <t>100017887</t>
  </si>
  <si>
    <t>КР ВЛ-35кВ БРЭС-Пальцо</t>
  </si>
  <si>
    <t>36401080</t>
  </si>
  <si>
    <t>100017986</t>
  </si>
  <si>
    <t>КР ВЛ-0,4кВ №1 от ТП 4-6 ПС Краснолипье</t>
  </si>
  <si>
    <t>36101080</t>
  </si>
  <si>
    <t>100018156</t>
  </si>
  <si>
    <t>Кап рем  ВЛ10 кВ №5 ПС 35/10 Эртиль-гор.</t>
  </si>
  <si>
    <t>100019029</t>
  </si>
  <si>
    <t>К.Р. ВЛ-10-4 Подгорное отп. на ТП-405</t>
  </si>
  <si>
    <t>100019121</t>
  </si>
  <si>
    <t>100019143</t>
  </si>
  <si>
    <t>Тек.рем.ВЛ-10-4  оп.254-264Юдановка</t>
  </si>
  <si>
    <t>100019242</t>
  </si>
  <si>
    <t>100019517</t>
  </si>
  <si>
    <t>К.Р. ВЛ-10-4  Подгорное</t>
  </si>
  <si>
    <t>100019531</t>
  </si>
  <si>
    <t>ВЛ 0,4 №2 от ТП 2-4Троицкое, кап. рем.</t>
  </si>
  <si>
    <t>100019666</t>
  </si>
  <si>
    <t>100020149</t>
  </si>
  <si>
    <t>КР ВЛ 1004 ПС Ершичи(просека) 03</t>
  </si>
  <si>
    <t>100020244</t>
  </si>
  <si>
    <t>капитальный ремонт ВЛ-35-16</t>
  </si>
  <si>
    <t>32201080</t>
  </si>
  <si>
    <t>100020399</t>
  </si>
  <si>
    <t>ВЛ-10кВ Ф1002 ПС Валуец  расч.2,72га</t>
  </si>
  <si>
    <t>100020469</t>
  </si>
  <si>
    <t>ВЛ-35кВ БРЭС-Теплое  расч.27га</t>
  </si>
  <si>
    <t>67301010</t>
  </si>
  <si>
    <t>100020552</t>
  </si>
  <si>
    <t>КР ВЛ-10 кВ 1005 от ПС Пригорье;04</t>
  </si>
  <si>
    <t>100020580</t>
  </si>
  <si>
    <t>Кап.рем.ВЛ-10-4 оп.39-50 Юдановка</t>
  </si>
  <si>
    <t>36101030</t>
  </si>
  <si>
    <t>100020981</t>
  </si>
  <si>
    <t>Кап. ремонт ВЛ -10 кВ №2 ПС М.Грибановка</t>
  </si>
  <si>
    <t>100021045</t>
  </si>
  <si>
    <t>Кап рем  ВЛ10 кВ №3 ПС 35/10 Майская</t>
  </si>
  <si>
    <t>100021046</t>
  </si>
  <si>
    <t>Кап рем  ВЛ10 кВ №7 ПС 35/10 Введенка</t>
  </si>
  <si>
    <t>100021404</t>
  </si>
  <si>
    <t>ВЛ-10-4 ПС "Ступино"</t>
  </si>
  <si>
    <t>100021500</t>
  </si>
  <si>
    <t>100021560</t>
  </si>
  <si>
    <t>100021561</t>
  </si>
  <si>
    <t>100022021</t>
  </si>
  <si>
    <t>КР ВЛ-0,4кВ №1 от ТП 3-2 ПС Ульяновка</t>
  </si>
  <si>
    <t>100022022</t>
  </si>
  <si>
    <t>КР ВЛ-0,4кВ №1 от ТП 4-8 ПС Краснолипье</t>
  </si>
  <si>
    <t>100022023</t>
  </si>
  <si>
    <t>КР ВЛ-0,4кВ №1 от ТП 4-29 ПС Краснолипье</t>
  </si>
  <si>
    <t>100022285</t>
  </si>
  <si>
    <t>Кап.рем.ВЛ-10-4 оп.39-50  Юдановка</t>
  </si>
  <si>
    <t>100022397</t>
  </si>
  <si>
    <t>100022619</t>
  </si>
  <si>
    <t>ТО 110 кВ   Трубчевск-Погар</t>
  </si>
  <si>
    <t>100022674</t>
  </si>
  <si>
    <t>100022675</t>
  </si>
  <si>
    <t>100022676</t>
  </si>
  <si>
    <t>100022848</t>
  </si>
  <si>
    <t>капитальный ремонт ВЛ-110-45</t>
  </si>
  <si>
    <t>100022909</t>
  </si>
  <si>
    <t>ВЛ-35кВ БРЭС-Пальцо  расч.3,1га</t>
  </si>
  <si>
    <t>57302020</t>
  </si>
  <si>
    <t>100023342</t>
  </si>
  <si>
    <t>КР: ВЛ 110 Мценск Верховье</t>
  </si>
  <si>
    <t>Разрубка ВЛ-10 кВ Ф 10-02 п/с Ильинское</t>
  </si>
  <si>
    <t>100023431</t>
  </si>
  <si>
    <t>Кап.рем. ВЛ-10-3 ПС Михайловка</t>
  </si>
  <si>
    <t>100023620</t>
  </si>
  <si>
    <t>100023664</t>
  </si>
  <si>
    <t>100023722</t>
  </si>
  <si>
    <t>36101020</t>
  </si>
  <si>
    <t>100024383</t>
  </si>
  <si>
    <t>кап. ремонт ВЛ-10 №8 от ПС Танцырей</t>
  </si>
  <si>
    <t>100024993</t>
  </si>
  <si>
    <t>100025351</t>
  </si>
  <si>
    <t>Кап.ремонт ВЛ-10 кВ Ф 10-02 п/с Ильинско</t>
  </si>
  <si>
    <t>100025357</t>
  </si>
  <si>
    <t>Разрубка  ВЛ-10 кВ Ф 10-02 п/с Ильинское</t>
  </si>
  <si>
    <t>100025491</t>
  </si>
  <si>
    <t>ВЛ10-4 оп. 29-30 Юдановка</t>
  </si>
  <si>
    <t>100025492</t>
  </si>
  <si>
    <t>100025494</t>
  </si>
  <si>
    <t>ВЛ10-4 оп. 110-125, 250-260Юдановка</t>
  </si>
  <si>
    <t>100025512</t>
  </si>
  <si>
    <t>КР ВЛ-0,4кВ №1 от ТП 4-33 ПС Краснолипье</t>
  </si>
  <si>
    <t>100025513</t>
  </si>
  <si>
    <t>100026310</t>
  </si>
  <si>
    <t>КР  110 кВ      Трубчевск-Погар</t>
  </si>
  <si>
    <t>100026339</t>
  </si>
  <si>
    <t>100026540</t>
  </si>
  <si>
    <t>ВЛ-6-2 ПС "Рамонь-1"</t>
  </si>
  <si>
    <t>44102020</t>
  </si>
  <si>
    <t>100026631</t>
  </si>
  <si>
    <t>Замена изоляторов ВЛ-110 кВ Нерехта-Мото</t>
  </si>
  <si>
    <t>100026871</t>
  </si>
  <si>
    <t>100027135</t>
  </si>
  <si>
    <t>Кап рем  ВЛ10 кВ №2 ПС Майская</t>
  </si>
  <si>
    <t>100027230</t>
  </si>
  <si>
    <t>капитальный ремонт ВЛ-110-9</t>
  </si>
  <si>
    <t>100027231</t>
  </si>
  <si>
    <t>капитальный ремонт ВЛ-110-10</t>
  </si>
  <si>
    <t>100027232</t>
  </si>
  <si>
    <t>100027233</t>
  </si>
  <si>
    <t>капитальный ремонт ВЛ-110-46</t>
  </si>
  <si>
    <t>67201010</t>
  </si>
  <si>
    <t>100027363</t>
  </si>
  <si>
    <t>КР ВЛ-1001 ПС Издешково в/п 04</t>
  </si>
  <si>
    <t>100027365</t>
  </si>
  <si>
    <t>КР ВЛ-1006 ПС Алферово в/п 04</t>
  </si>
  <si>
    <t>36401030</t>
  </si>
  <si>
    <t>100027600</t>
  </si>
  <si>
    <t>кап.рем.ВЛ-10-1 ПС35/10 С.Липяги</t>
  </si>
  <si>
    <t>100027601</t>
  </si>
  <si>
    <t>100027605</t>
  </si>
  <si>
    <t>КР ВЛ-1002 ПC Белик  03</t>
  </si>
  <si>
    <t>44301080</t>
  </si>
  <si>
    <t>100027757</t>
  </si>
  <si>
    <t>Ручн. разрубка 35 кВ Макарьев1-Макарьев2</t>
  </si>
  <si>
    <t>44302020</t>
  </si>
  <si>
    <t>100027975</t>
  </si>
  <si>
    <t>Ручная разрубка 110 кВ Нея-Мантурово</t>
  </si>
  <si>
    <t>100027997</t>
  </si>
  <si>
    <t>ВЛ 10 кВ №3 ПС Мих. кап. рем.</t>
  </si>
  <si>
    <t>100028131</t>
  </si>
  <si>
    <t>67201030</t>
  </si>
  <si>
    <t>100028190</t>
  </si>
  <si>
    <t>КР (просека) ВЛ-10 кВ 1008 ПС Ушаково 04</t>
  </si>
  <si>
    <t>100028260</t>
  </si>
  <si>
    <t>КР ВЛ-1003 ПС Починок 04</t>
  </si>
  <si>
    <t>100028447</t>
  </si>
  <si>
    <t>Капремонт ВЛ-10-1 ПС Кантемировка</t>
  </si>
  <si>
    <t>100028451</t>
  </si>
  <si>
    <t>Капремонт ВЛ-0.4-2 ТП-61-15 ПС Куликовка</t>
  </si>
  <si>
    <t>44402020</t>
  </si>
  <si>
    <t>100029036</t>
  </si>
  <si>
    <t>КР ВЛ110кВ Поназыр-Никола Замена изолят</t>
  </si>
  <si>
    <t>100029506</t>
  </si>
  <si>
    <t>Замена фарфоровых изоляторов на стеклянн</t>
  </si>
  <si>
    <t>100030635</t>
  </si>
  <si>
    <t>капитальный ремонт ВЛ-110-5</t>
  </si>
  <si>
    <t>100030636</t>
  </si>
  <si>
    <t>100030637</t>
  </si>
  <si>
    <t>100030785</t>
  </si>
  <si>
    <t>100030879</t>
  </si>
  <si>
    <t>36401100</t>
  </si>
  <si>
    <t>100030968</t>
  </si>
  <si>
    <t>кап.рем. ВЛ-10 кВ №20 ПС-13</t>
  </si>
  <si>
    <t>32101140</t>
  </si>
  <si>
    <t>100031542</t>
  </si>
  <si>
    <t>Расч.ВЛ-10КВ Ф.1010ПС Суземка 9,7ГА</t>
  </si>
  <si>
    <t>100031543</t>
  </si>
  <si>
    <t>Расч.ВЛ-10КВ Ф.1001ПС Кокаревка 13,2ГА</t>
  </si>
  <si>
    <t>32101080</t>
  </si>
  <si>
    <t>100031548</t>
  </si>
  <si>
    <t>Расч.ВЛ-6КВ Ф.608ПС Аксинино 2,33ГА</t>
  </si>
  <si>
    <t>100031549</t>
  </si>
  <si>
    <t>Расч.ВЛ-6КВ Ф.621ПС Карачев 2,8ГА</t>
  </si>
  <si>
    <t>100031812</t>
  </si>
  <si>
    <t>к/р  ВЛ-10 кВ Ф 1010  ПС "Суземская"</t>
  </si>
  <si>
    <t>100032395</t>
  </si>
  <si>
    <t>100032500</t>
  </si>
  <si>
    <t>100033502</t>
  </si>
  <si>
    <t>кап.рем.ВЛ-10-2 ПС35/10 Родина</t>
  </si>
  <si>
    <t>100033503</t>
  </si>
  <si>
    <t>кап.рем.ВЛ-10-1 ПС35/10 Н.Ольшанка</t>
  </si>
  <si>
    <t>100033825</t>
  </si>
  <si>
    <t>К.Р. ВЛ-10-6 Саприно</t>
  </si>
  <si>
    <t>100033834</t>
  </si>
  <si>
    <t>100033951</t>
  </si>
  <si>
    <t>44201020</t>
  </si>
  <si>
    <t>100033986</t>
  </si>
  <si>
    <t>Мех.расчистка трассы ВЛ-110 кВ Елегино-С</t>
  </si>
  <si>
    <t>100034061</t>
  </si>
  <si>
    <t>67101010</t>
  </si>
  <si>
    <t>100034468</t>
  </si>
  <si>
    <t>КР: ВЛ-1008Трудил (Просека)(СмолРЭС):04</t>
  </si>
  <si>
    <t>ТО: ВЛ-1007 Герчики (СмолРЭС):04</t>
  </si>
  <si>
    <t>67101020</t>
  </si>
  <si>
    <t>100034700</t>
  </si>
  <si>
    <t>КР:ВЛ 603ПС Голынки(РудняРЭС)Мех.р:04</t>
  </si>
  <si>
    <t>100035103</t>
  </si>
  <si>
    <t>100036160</t>
  </si>
  <si>
    <t>КР ВЛ-35кВ БРЭС-Теплое</t>
  </si>
  <si>
    <t>100036822</t>
  </si>
  <si>
    <t>ВЛ-0,4 кВ от ТП-6-9 ПС"Землянск"</t>
  </si>
  <si>
    <t>100036860</t>
  </si>
  <si>
    <t>КР ВЛ  35 кВ    Мглин-Юбилейная</t>
  </si>
  <si>
    <t>100037538</t>
  </si>
  <si>
    <t>32201020</t>
  </si>
  <si>
    <t>100037574</t>
  </si>
  <si>
    <t>к.р.ВЛ-10 кВ ф. 103 ПС Климово</t>
  </si>
  <si>
    <t>100037699</t>
  </si>
  <si>
    <t>100038062</t>
  </si>
  <si>
    <t>100038063</t>
  </si>
  <si>
    <t>КР ВЛ  110 8 Н -Сураж № 2</t>
  </si>
  <si>
    <t>100038341</t>
  </si>
  <si>
    <t>КР: ВЛ 605 ПС Синьково (Смол РЭС): 04</t>
  </si>
  <si>
    <t>100038634</t>
  </si>
  <si>
    <t>капитальный ремонт ВЛ-35-14</t>
  </si>
  <si>
    <t>100039130</t>
  </si>
  <si>
    <t>100039158</t>
  </si>
  <si>
    <t>100039178</t>
  </si>
  <si>
    <t>КР: ВЛ-110кВ Мценск-Верховье 2</t>
  </si>
  <si>
    <t>100039280</t>
  </si>
  <si>
    <t>ВЛ-10-2 ПС "Землянск"</t>
  </si>
  <si>
    <t>100039335</t>
  </si>
  <si>
    <t>расчистка трассыВЛ-10-1ПС 35/10 Н.Ольшан</t>
  </si>
  <si>
    <t>100039362</t>
  </si>
  <si>
    <t>капитальный ремонт ВЛ-35-13</t>
  </si>
  <si>
    <t>100039369</t>
  </si>
  <si>
    <t>100039383</t>
  </si>
  <si>
    <t>капитальный ремонт ВЛ-35-34</t>
  </si>
  <si>
    <t>36201040</t>
  </si>
  <si>
    <t>100039586</t>
  </si>
  <si>
    <t>Кап.рем  ВЛ-10-4-1 ПС Воронцовка</t>
  </si>
  <si>
    <t>100039690</t>
  </si>
  <si>
    <t>КР ВЛ-0,4кВ №1 от ТП 1-21 ПС Краснолипье</t>
  </si>
  <si>
    <t>100040048</t>
  </si>
  <si>
    <t>100040399</t>
  </si>
  <si>
    <t>КРВЛ-10 кВ 1007 ПС Ушаково 04</t>
  </si>
  <si>
    <t>100040448</t>
  </si>
  <si>
    <t>100040607</t>
  </si>
  <si>
    <t>К.Р. ТП-10-6 Сагуны</t>
  </si>
  <si>
    <t>100040995</t>
  </si>
  <si>
    <t>Капремонт ВЛ-0.4-1 от ТП-3-03/Куликовка</t>
  </si>
  <si>
    <t>100040996</t>
  </si>
  <si>
    <t>Капремонт ВЛ-0.4-2 от ТП-3-03/Куликовка</t>
  </si>
  <si>
    <t>100040998</t>
  </si>
  <si>
    <t>Капремонт ВЛ-0.4-1 от ТП-4-02/Куликовка</t>
  </si>
  <si>
    <t>100041044</t>
  </si>
  <si>
    <t>ВЛ-10-6 ПС"Рамонь-1"</t>
  </si>
  <si>
    <t>100041045</t>
  </si>
  <si>
    <t>ВЛ-10-4 ПС"Ступино"</t>
  </si>
  <si>
    <t>100041217</t>
  </si>
  <si>
    <t>100041419</t>
  </si>
  <si>
    <t>АВР ВЛ-10-3 ПС35/10 Родина</t>
  </si>
  <si>
    <t>36401010</t>
  </si>
  <si>
    <t>100041502</t>
  </si>
  <si>
    <t>ВЛ-10-1 кв ПС Комплекс</t>
  </si>
  <si>
    <t>100041691</t>
  </si>
  <si>
    <t>К.Р. ТП-10-10 Сергеевка</t>
  </si>
  <si>
    <t>100041717</t>
  </si>
  <si>
    <t>100042482</t>
  </si>
  <si>
    <t>100042675</t>
  </si>
  <si>
    <t>Капремонт ВЛ-0.4-2 от ТП-62-02/Куликовка</t>
  </si>
  <si>
    <t>100042676</t>
  </si>
  <si>
    <t>Капремонт ВЛ-0.4-1 от ТП-62-04/Куликовка</t>
  </si>
  <si>
    <t>100042677</t>
  </si>
  <si>
    <t>Капремонт ВЛ-0.4-2 от ТП-62-04/Куликовка</t>
  </si>
  <si>
    <t>100042678</t>
  </si>
  <si>
    <t>Капремонт ВЛ-0.4-3 от ТП-62-04/Куликовка</t>
  </si>
  <si>
    <t>100042799</t>
  </si>
  <si>
    <t>Кап. ремонт ВЛ 110 кВ 8Н-Сураж №2</t>
  </si>
  <si>
    <t>100042818</t>
  </si>
  <si>
    <t>К.рем. ВЛ-35 Кадый-Екатеринкино май.разр</t>
  </si>
  <si>
    <t>100043017</t>
  </si>
  <si>
    <t>100043018</t>
  </si>
  <si>
    <t>57301020</t>
  </si>
  <si>
    <t>100043200</t>
  </si>
  <si>
    <t>КР:ВЛ-10кВ Ф№ 11 ПС 110/35/10 кВ Болхов</t>
  </si>
  <si>
    <t>100043221</t>
  </si>
  <si>
    <t>Кап.ремонт ВЛ 35 кВ Мглин-Юбилейная</t>
  </si>
  <si>
    <t>100043244</t>
  </si>
  <si>
    <t>КР ВЛ-35кВ  БРЭС - Теплое</t>
  </si>
  <si>
    <t>67301090</t>
  </si>
  <si>
    <t>100043615</t>
  </si>
  <si>
    <t>КР ВЛ-1004 ПС Савеево  просека 04</t>
  </si>
  <si>
    <t>100043781</t>
  </si>
  <si>
    <t>ВЛ-10-3 ПС"Рамонь-2"</t>
  </si>
  <si>
    <t>Разрубка просеки ВЛ-10 кВ Ф 10-02 п/с Ил</t>
  </si>
  <si>
    <t>100045008</t>
  </si>
  <si>
    <t>ВЛ 10 кВ Ф 1004 п/с Сухоногово (стихия)</t>
  </si>
  <si>
    <t>100045080</t>
  </si>
  <si>
    <t>Капремонт ВЛ-0.4-2 от ТП-62-05/Куликовка</t>
  </si>
  <si>
    <t>100045082</t>
  </si>
  <si>
    <t>Капремонт ВЛ-0.4-1 от ТП-62-11/Куликовка</t>
  </si>
  <si>
    <t>100045204</t>
  </si>
  <si>
    <t>К/Р ВЛ-10 кВ  ф.1010  ПС  Суземская</t>
  </si>
  <si>
    <t>100045365</t>
  </si>
  <si>
    <t>К.Р. ВЛ-10-6 Сагуны</t>
  </si>
  <si>
    <t>100045528</t>
  </si>
  <si>
    <t>100045530</t>
  </si>
  <si>
    <t>100045596</t>
  </si>
  <si>
    <t>Кап. ремонт ВЛ 110 кВ Найтопов.-Сураж №2</t>
  </si>
  <si>
    <t>100045612</t>
  </si>
  <si>
    <t>36101050</t>
  </si>
  <si>
    <t>100045630</t>
  </si>
  <si>
    <t>кап.ремонт ВЛ-10кв №1 п/с Каменка</t>
  </si>
  <si>
    <t>36101010</t>
  </si>
  <si>
    <t>100045827</t>
  </si>
  <si>
    <t>Кап.ремонт ВЛ 10-8 Анна</t>
  </si>
  <si>
    <t>100046005</t>
  </si>
  <si>
    <t>Кап.рем,ВЛ-35Кад.- Екатеринкино.разрубка</t>
  </si>
  <si>
    <t>100046198</t>
  </si>
  <si>
    <t>кап.ремонт ВЛ-10-2 ПС Воронцовка</t>
  </si>
  <si>
    <t>100046261</t>
  </si>
  <si>
    <t>100046382</t>
  </si>
  <si>
    <t>капремонт ВЛ-10-1 ПС35/10 С.Липяги</t>
  </si>
  <si>
    <t>100047063</t>
  </si>
  <si>
    <t>Кап рем ВЛ-10 №3 ПС Павловск 2</t>
  </si>
  <si>
    <t>100047194</t>
  </si>
  <si>
    <t>КР "ВЛ-10-1 ПС ""Краснолипье"""</t>
  </si>
  <si>
    <t>36201050</t>
  </si>
  <si>
    <t>100047614</t>
  </si>
  <si>
    <t>кап. рем.Вл-0,4 Ф1 КТП-706№7ПС Н.Киляй</t>
  </si>
  <si>
    <t>100047735</t>
  </si>
  <si>
    <t>мероприятия ВЛ-10-1 ПС35/10 Н.Ольшанка</t>
  </si>
  <si>
    <t>100047761</t>
  </si>
  <si>
    <t>кап. рем.Вл-0,4 Ф2 КТП-601№6ПС Н.Киляй</t>
  </si>
  <si>
    <t>100047926</t>
  </si>
  <si>
    <t>Кап.рем.ВЛ10кВ №3 ПС Майская 35/10</t>
  </si>
  <si>
    <t>100048094</t>
  </si>
  <si>
    <t>Ремонт грозотроса ВЛ-110 кВ Нея-Макарьев</t>
  </si>
  <si>
    <t>100048342</t>
  </si>
  <si>
    <t>Кап.рем. ВЛ-10  № 9 ПС "Третьяки"</t>
  </si>
  <si>
    <t>100048407</t>
  </si>
  <si>
    <t>Кап.рем.ВЛ-10-5 ПС Эртиль-город 35/10</t>
  </si>
  <si>
    <t>100048619</t>
  </si>
  <si>
    <t>Кап.рем. ВЛ-10  № 4 ПС "Макашевка"</t>
  </si>
  <si>
    <t>44301030</t>
  </si>
  <si>
    <t>100049006</t>
  </si>
  <si>
    <t>Капремонт ВЛ-35 кВ Мантурово-Сосновка</t>
  </si>
  <si>
    <t>32201060</t>
  </si>
  <si>
    <t>100050006</t>
  </si>
  <si>
    <t>100050106</t>
  </si>
  <si>
    <t>100050107</t>
  </si>
  <si>
    <t>100050414</t>
  </si>
  <si>
    <t>100050721</t>
  </si>
  <si>
    <t>Расч. трасс ВЛ-10КВ ф.103 ПС Климово 1,5</t>
  </si>
  <si>
    <t>100050730</t>
  </si>
  <si>
    <t>Расч. трасс ВЛ-6кВ Ф.608 ПС Аксининская</t>
  </si>
  <si>
    <t>100050842</t>
  </si>
  <si>
    <t>100051079</t>
  </si>
  <si>
    <t>Замена изоляторов на ВЛ- 110 КВ Нея- Ман</t>
  </si>
  <si>
    <t>32201120</t>
  </si>
  <si>
    <t>100051220</t>
  </si>
  <si>
    <t>к.р.вл 6кв ф608пс Тембр</t>
  </si>
  <si>
    <t>100051388</t>
  </si>
  <si>
    <t>44201030</t>
  </si>
  <si>
    <t>100051397</t>
  </si>
  <si>
    <t>Мех.расчистка ВЛ 110кВ Чухлома-Солигалич</t>
  </si>
  <si>
    <t>100051418</t>
  </si>
  <si>
    <t>замена изолятора ф.С оп.№69 "ВЛ-10-5 ПС"</t>
  </si>
  <si>
    <t>100051712</t>
  </si>
  <si>
    <t>оп.№220 замена изолятора ф.В "ВЛ-10-5</t>
  </si>
  <si>
    <t>100051921</t>
  </si>
  <si>
    <t>замена РЛНД, замена провода оп.№34-35</t>
  </si>
  <si>
    <t>100052086</t>
  </si>
  <si>
    <t>Замена изоляторов на ВЛ-110КВ Нея-Мантур</t>
  </si>
  <si>
    <t>100052273</t>
  </si>
  <si>
    <t>100052274</t>
  </si>
  <si>
    <t>100052275</t>
  </si>
  <si>
    <t>капитальный ремонт ВЛ-35-30</t>
  </si>
  <si>
    <t>100052277</t>
  </si>
  <si>
    <t>капитальный ремонт ВЛ-35-41</t>
  </si>
  <si>
    <t>100052572</t>
  </si>
  <si>
    <t>Кап. ремонт  ВЛ-10 кВ Ф 10-02 п/с Ил</t>
  </si>
  <si>
    <t>100052794</t>
  </si>
  <si>
    <t>100052796</t>
  </si>
  <si>
    <t>36401040</t>
  </si>
  <si>
    <t>100053158</t>
  </si>
  <si>
    <t>кап. ремонт ВЛ-10 кВ № 2 ПС 35/10 Р.Хава</t>
  </si>
  <si>
    <t>100053490</t>
  </si>
  <si>
    <t>100053585</t>
  </si>
  <si>
    <t>100053586</t>
  </si>
  <si>
    <t>100053647</t>
  </si>
  <si>
    <t>ВЛ-10-1 ПС35/10 С.Липяги</t>
  </si>
  <si>
    <t>100053885</t>
  </si>
  <si>
    <t>100054179</t>
  </si>
  <si>
    <t>100054262</t>
  </si>
  <si>
    <t>100054288</t>
  </si>
  <si>
    <t>"ВЛ-10-6 ПС"Рамонь-1"</t>
  </si>
  <si>
    <t>100054289</t>
  </si>
  <si>
    <t>ВЛ-10-14 ПС"ВПИ"</t>
  </si>
  <si>
    <t>100054334</t>
  </si>
  <si>
    <t>100054340</t>
  </si>
  <si>
    <t>Кап.рем. ВЛ-10  № 8 ПС "Танцыреи"</t>
  </si>
  <si>
    <t>100055216</t>
  </si>
  <si>
    <t>КР ВЛ-10 кВ 1003 Дорогобуж-1 04</t>
  </si>
  <si>
    <t>100055451</t>
  </si>
  <si>
    <t>100055690</t>
  </si>
  <si>
    <t>Кап.ремонт ВЛ- 10 кВ №4 ПС  Н.Карачан</t>
  </si>
  <si>
    <t>100055827</t>
  </si>
  <si>
    <t>Капремонт  ВЛ-0.4-1 ТП-1-15 ПС Куликовка</t>
  </si>
  <si>
    <t>100055836</t>
  </si>
  <si>
    <t>100056019</t>
  </si>
  <si>
    <t>кап. ремонт ВЛ-10 кВ № 6 ПС   Воля</t>
  </si>
  <si>
    <t>100056418</t>
  </si>
  <si>
    <t>100056419</t>
  </si>
  <si>
    <t>100057056</t>
  </si>
  <si>
    <t>100057292</t>
  </si>
  <si>
    <t>кап.ремонт ВЛ--10-3 ПС Павловск-2</t>
  </si>
  <si>
    <t>100057427</t>
  </si>
  <si>
    <t>100057514</t>
  </si>
  <si>
    <t>КР ВЛ 10 кВ ф-1002 ПС Валуец</t>
  </si>
  <si>
    <t>100057660</t>
  </si>
  <si>
    <t>100057820</t>
  </si>
  <si>
    <t>(5,6)КРрасВЛ110кВБрянская-Жуковская(под)</t>
  </si>
  <si>
    <t>100058156</t>
  </si>
  <si>
    <t>КР ВЛ-0,4кВ №2 от ТП 4-6 ПС Краснолипье</t>
  </si>
  <si>
    <t>100058158</t>
  </si>
  <si>
    <t>КР ВЛ-0,4кВ №3 от ТП 3-21 ПС Ульяновка</t>
  </si>
  <si>
    <t>100058565</t>
  </si>
  <si>
    <t>Капитальный ремонт ВЛ</t>
  </si>
  <si>
    <t>100058934</t>
  </si>
  <si>
    <t>КР: ВЛ-110кВ Мценск-Залегощь</t>
  </si>
  <si>
    <t>100059085</t>
  </si>
  <si>
    <t>Разрубка просеки ВЛ -110 кВ Нея-Макарьев</t>
  </si>
  <si>
    <t>100059989</t>
  </si>
  <si>
    <t>Кап.рем.ВЛ-10-3 ПС Майская 35/10</t>
  </si>
  <si>
    <t>100060006</t>
  </si>
  <si>
    <t>капитальный ремонт ВЛ-35-52 прочие</t>
  </si>
  <si>
    <t>100060215</t>
  </si>
  <si>
    <t>100060730</t>
  </si>
  <si>
    <t>Капремонт  ВЛ-10-1 ПС Кантемировка</t>
  </si>
  <si>
    <t>100061067</t>
  </si>
  <si>
    <t>КР ВЛ-10кВ 1004 ПС Васино 04</t>
  </si>
  <si>
    <t>100061090</t>
  </si>
  <si>
    <t>100061091</t>
  </si>
  <si>
    <t>100061341</t>
  </si>
  <si>
    <t>100061431</t>
  </si>
  <si>
    <t>100061693</t>
  </si>
  <si>
    <t>Разруб. просеки ВЛ 110 кВ Кадый-Макарьев</t>
  </si>
  <si>
    <t>100061725</t>
  </si>
  <si>
    <t>ВЛ-10-10 Сергеевка выр.дер.</t>
  </si>
  <si>
    <t>100061925</t>
  </si>
  <si>
    <t>100062585</t>
  </si>
  <si>
    <t>100062656</t>
  </si>
  <si>
    <t>100062657</t>
  </si>
  <si>
    <t>100063033</t>
  </si>
  <si>
    <t>100063480</t>
  </si>
  <si>
    <t>КР:ВЛ 603 ПС Голынки(Рудня РЭС):04</t>
  </si>
  <si>
    <t>100063924</t>
  </si>
  <si>
    <t>100063925</t>
  </si>
  <si>
    <t>"ВЛ-10-14 ПС""ВПИ"""</t>
  </si>
  <si>
    <t>100064311</t>
  </si>
  <si>
    <t>Мех.чистка  ВЛ-35кВ Сущево-Мисково</t>
  </si>
  <si>
    <t>100064317</t>
  </si>
  <si>
    <t>Мех.чистка  ВЛ-35кВ Коркино-Ильинское</t>
  </si>
  <si>
    <t>100064318</t>
  </si>
  <si>
    <t>Мех.чистка  ВЛ-35кВ Ильинское-Сухоногово</t>
  </si>
  <si>
    <t>100064321</t>
  </si>
  <si>
    <t>Расчистк трассы ВЛ 1003 ПС Монастырщ:04</t>
  </si>
  <si>
    <t>100064331</t>
  </si>
  <si>
    <t>Расчистка трасс ВЛ 1002 ПС Стегримово:04</t>
  </si>
  <si>
    <t>100064604</t>
  </si>
  <si>
    <t>Мех. расчистка трассы ВЛ-110</t>
  </si>
  <si>
    <t>100065229</t>
  </si>
  <si>
    <t>200010544</t>
  </si>
  <si>
    <t>трВЛ 110 кВ Залинейная - Водоочисная</t>
  </si>
  <si>
    <t>200017408</t>
  </si>
  <si>
    <t>Р ВЛ-110кВ Цементная-Березовская</t>
  </si>
  <si>
    <t>31201060</t>
  </si>
  <si>
    <t>200017798</t>
  </si>
  <si>
    <t>ТРВЛ-10 кВ №6 ПС Красное</t>
  </si>
  <si>
    <t>Экс ВЛ1002 Городище04</t>
  </si>
  <si>
    <t>200024974</t>
  </si>
  <si>
    <t>Расчистка трассы "ВЛ-10-1 ПС ""Краснолип</t>
  </si>
  <si>
    <t>200027235</t>
  </si>
  <si>
    <t>Ремонт КЛ-10 ВЛ-10-17 Подгорное</t>
  </si>
  <si>
    <t>200032682</t>
  </si>
  <si>
    <t>ВЛ-10-3 Б замена изоляторов</t>
  </si>
  <si>
    <t>300012040</t>
  </si>
  <si>
    <t>Тек.рем. ВЛ 10-1 ПС Ворон</t>
  </si>
  <si>
    <t>300012244</t>
  </si>
  <si>
    <t>ТО ВЛ-10 кВ 1003 Дорогобуж-1 04</t>
  </si>
  <si>
    <t>300013039</t>
  </si>
  <si>
    <t>ТО:ВЛ-10 кВ ф1 пс Гнездилово</t>
  </si>
  <si>
    <t>300013097</t>
  </si>
  <si>
    <t>ТО: ВЛ-10кВ Ф4 ПС Узкое, расчистка</t>
  </si>
  <si>
    <t>300013523</t>
  </si>
  <si>
    <t>67201040</t>
  </si>
  <si>
    <t>300013549</t>
  </si>
  <si>
    <t>ТО ВЛ-1028 ПС Ярцево-2 04</t>
  </si>
  <si>
    <t>300013652</t>
  </si>
  <si>
    <t>ТО:ВЛ-110кВ  Мценск-Залегощь</t>
  </si>
  <si>
    <t>300013735</t>
  </si>
  <si>
    <t>ТО "ВЛ-10 кВ ф.1010ПС ""Суземская"""</t>
  </si>
  <si>
    <t>300014591</t>
  </si>
  <si>
    <t>TO: ВЛ 605(СмолРЭС): 04</t>
  </si>
  <si>
    <t>300015156</t>
  </si>
  <si>
    <t>Ав.-вос-ные работы ВЛ-35кВ Чернево-1</t>
  </si>
  <si>
    <t>67101040</t>
  </si>
  <si>
    <t>300015722</t>
  </si>
  <si>
    <t>ВЛ 1002 ПС Беляево(ВелижРЭС):04</t>
  </si>
  <si>
    <t>300018562</t>
  </si>
  <si>
    <t>ВЛ-10 кВ 1003 Дорогобуж-1 04</t>
  </si>
  <si>
    <t>300019326</t>
  </si>
  <si>
    <t>ТО:ВЛ-10 кВ ф5 пс Коптево</t>
  </si>
  <si>
    <t>300019393</t>
  </si>
  <si>
    <t>ТО:ВЛ-10 кВ ф7 пс Узкое</t>
  </si>
  <si>
    <t>32101050</t>
  </si>
  <si>
    <t>300019400</t>
  </si>
  <si>
    <t>300019832</t>
  </si>
  <si>
    <t>Инженерный осмотр ВЛ 110 кВ Чухлома-Соли</t>
  </si>
  <si>
    <t>300019833</t>
  </si>
  <si>
    <t>Проверка габаритов на пересечениях ВЛ 11</t>
  </si>
  <si>
    <t>300022392</t>
  </si>
  <si>
    <t>ЭКСПЛ  ВЛ-10 кВ ф.1010 ПС ""Суземская""</t>
  </si>
  <si>
    <t>300022764</t>
  </si>
  <si>
    <t>ВЛ-10-3 ПС35/10 Н.Ольшанка</t>
  </si>
  <si>
    <t>300023701</t>
  </si>
  <si>
    <t>ТО: ВЛ-110кВ Мц.-Верховье</t>
  </si>
  <si>
    <t>300023702</t>
  </si>
  <si>
    <t>ТО: ВЛ-35кВ Болхов-Кр.Знаменка</t>
  </si>
  <si>
    <t>300023707</t>
  </si>
  <si>
    <t>ТО:ВЛ-10 кВ ф4 пс Узкое</t>
  </si>
  <si>
    <t>300023909</t>
  </si>
  <si>
    <t>ТО:ВЛ-10 кВ ф2 пс Коптево</t>
  </si>
  <si>
    <t>300023910</t>
  </si>
  <si>
    <t>300024216</t>
  </si>
  <si>
    <t>ТО выр.угрож. дер. ВЛ110кВ Поназ-Никола</t>
  </si>
  <si>
    <t>300024584</t>
  </si>
  <si>
    <t>обходВЛ 110 кВ  эл.монтерами</t>
  </si>
  <si>
    <t>300025215</t>
  </si>
  <si>
    <t>ТО:  ВЛ 603 Голынки(Рудня РЭС):04</t>
  </si>
  <si>
    <t>300025299</t>
  </si>
  <si>
    <t>Т.О.ВЛ110кВ Кромы 1</t>
  </si>
  <si>
    <t>300025490</t>
  </si>
  <si>
    <t>ТО10кв ВЛ1020 ПС Ярцево-1    04</t>
  </si>
  <si>
    <t>экспл.ВЛ-10 кВ ф 1010  ПС Суземка</t>
  </si>
  <si>
    <t>300026069</t>
  </si>
  <si>
    <t>67201070</t>
  </si>
  <si>
    <t>300026321</t>
  </si>
  <si>
    <t>ТО 10 кВ 1005 ПС Балтутино 04</t>
  </si>
  <si>
    <t>300026854</t>
  </si>
  <si>
    <t>Тех обсл. ВЛ 10 1 ПС Б Казинка</t>
  </si>
  <si>
    <t>300027334</t>
  </si>
  <si>
    <t>Исп. выпр.напр. ВЛ-1008 ПС Ушаково 04</t>
  </si>
  <si>
    <t>300027381</t>
  </si>
  <si>
    <t>ТО:ВЛ-10 кВ ф-11 пс Болхов</t>
  </si>
  <si>
    <t>300027383</t>
  </si>
  <si>
    <t>ТО:ВЛ-10 кВ ф7 пс Гнездилово</t>
  </si>
  <si>
    <t>300027393</t>
  </si>
  <si>
    <t>ТО:ВЛ-10 кВ ф-5 пс Коптево</t>
  </si>
  <si>
    <t>300027572</t>
  </si>
  <si>
    <t>ТО  ВЛ -35 кВ Мглин-Юбилейная</t>
  </si>
  <si>
    <t>300027573</t>
  </si>
  <si>
    <t>ТО  ВЛ -110 кВ  8Н-Сураэж № 2</t>
  </si>
  <si>
    <t>300028064</t>
  </si>
  <si>
    <t>Восстановлении номерации опор</t>
  </si>
  <si>
    <t>300028237</t>
  </si>
  <si>
    <t>Осм.монтерами ВЛ 110 Чух.-Солигалич</t>
  </si>
  <si>
    <t>300029133</t>
  </si>
  <si>
    <t>ТО ВЛ-1002 ПС Стегримово. 04</t>
  </si>
  <si>
    <t>300029201</t>
  </si>
  <si>
    <t>Осмотр ВЛ-35кВ Рудино-Сухоногово</t>
  </si>
  <si>
    <t>300029209</t>
  </si>
  <si>
    <t>Замена изоляторов ВЛ-35кВ Рудино-Сухоног</t>
  </si>
  <si>
    <t>300029469</t>
  </si>
  <si>
    <t>ТО ВЛ-1006 ПС Алферово 04</t>
  </si>
  <si>
    <t>ТО ВЛ-110кВ Брянская - Жуковская I</t>
  </si>
  <si>
    <t>300030797</t>
  </si>
  <si>
    <t>300030906</t>
  </si>
  <si>
    <t>Тех обсл. ВЛ 10 2ПС Б Казинка</t>
  </si>
  <si>
    <t>300030929</t>
  </si>
  <si>
    <t>Обход ВЛ ИРТ по ЛЭП - 110-35 кВ</t>
  </si>
  <si>
    <t>300031487</t>
  </si>
  <si>
    <t>техническое обслуживание ВЛ-35-48</t>
  </si>
  <si>
    <t>300031488</t>
  </si>
  <si>
    <t>техническое обслуживание ВЛ-110-22</t>
  </si>
  <si>
    <t>300032945</t>
  </si>
  <si>
    <t>ТО и Эксп. ВЛ-10 кВ  №8  п/ст Листопад.</t>
  </si>
  <si>
    <t>300033661</t>
  </si>
  <si>
    <t>Т.О.ВЛ110кВ Кромы 2</t>
  </si>
  <si>
    <t>300034002</t>
  </si>
  <si>
    <t>Тех обсл. ВЛ 10 4 пс. Петровка</t>
  </si>
  <si>
    <t>300034003</t>
  </si>
  <si>
    <t>300034504</t>
  </si>
  <si>
    <t>Тех обсл. ВЛ 10-2 пс Б.Казинка</t>
  </si>
  <si>
    <t>36401060</t>
  </si>
  <si>
    <t>300035172</t>
  </si>
  <si>
    <t>ВЛ-0,4кВ-1 от КТП 10-3 ПС В.Хава</t>
  </si>
  <si>
    <t>300036078</t>
  </si>
  <si>
    <t>ВЛ6кВ ф608 пс Аксининская</t>
  </si>
  <si>
    <t>300037114</t>
  </si>
  <si>
    <t>ТО: ВЛ-10кВ Ф№ 5 ПС 35/10 кВ Фатнево</t>
  </si>
  <si>
    <t>300037121</t>
  </si>
  <si>
    <t>экспл."ВЛ-10 кВ ф.1001 пс Кокоревка</t>
  </si>
  <si>
    <t>300038981</t>
  </si>
  <si>
    <t>техническое обслуживание ВЛ-35-52</t>
  </si>
  <si>
    <t>300039179</t>
  </si>
  <si>
    <t>300039427</t>
  </si>
  <si>
    <t>вл-10-4 пс Юдановка</t>
  </si>
  <si>
    <t>300039428</t>
  </si>
  <si>
    <t>300039429</t>
  </si>
  <si>
    <t>вл-10-4  за РЛ 1-2 пс Юдановка</t>
  </si>
  <si>
    <t>300039573</t>
  </si>
  <si>
    <t>ТО  ВЛ -6 кВ ф. 608 ПС Тембр</t>
  </si>
  <si>
    <t>300040056</t>
  </si>
  <si>
    <t>ТО ВЛ-1010 Стодолище  04</t>
  </si>
  <si>
    <t>300040057</t>
  </si>
  <si>
    <t>ТО ВЛ-1001 ПС Татарск .04</t>
  </si>
  <si>
    <t>300040167</t>
  </si>
  <si>
    <t>ВЛ-10кВ ф. 104 ПС Вышков</t>
  </si>
  <si>
    <t>300040937</t>
  </si>
  <si>
    <t>300041938</t>
  </si>
  <si>
    <t>тех.обл.Вл-0,4 №2 КТП-601 ПС"Н.Кисляй"</t>
  </si>
  <si>
    <t>300042193</t>
  </si>
  <si>
    <t>ТОВЛ35кВШарья - Н.Шанга</t>
  </si>
  <si>
    <t>300042305</t>
  </si>
  <si>
    <t>Нумерация опор</t>
  </si>
  <si>
    <t>300042307</t>
  </si>
  <si>
    <t>300042311</t>
  </si>
  <si>
    <t>300042315</t>
  </si>
  <si>
    <t>300043369</t>
  </si>
  <si>
    <t>ТО ВЛ-1011 ПС Коробец 04</t>
  </si>
  <si>
    <t>300043889</t>
  </si>
  <si>
    <t>Тех обсл ВЛ 10-2 пс Воронцовка</t>
  </si>
  <si>
    <t>300044184</t>
  </si>
  <si>
    <t>300044545</t>
  </si>
  <si>
    <t>300044935</t>
  </si>
  <si>
    <t>ВЛ-0,4кВ-2 от КТП 10-3 ПС В.Хава</t>
  </si>
  <si>
    <t>300045268</t>
  </si>
  <si>
    <t>300047191</t>
  </si>
  <si>
    <t>ТО ВЛ-1002 ПС Татарск.04</t>
  </si>
  <si>
    <t>300047193</t>
  </si>
  <si>
    <t>ТО ВЛ-1006  ПС Татарск.04</t>
  </si>
  <si>
    <t>300047196</t>
  </si>
  <si>
    <t>ТО ВЛ-1002 ПС Новомихайловск.04</t>
  </si>
  <si>
    <t>300048328</t>
  </si>
  <si>
    <t>Т.О.ВЛ110кВ Кромы1</t>
  </si>
  <si>
    <t>300048329</t>
  </si>
  <si>
    <t>Т.О.ВЛ110кВ Кромы2</t>
  </si>
  <si>
    <t>300048339</t>
  </si>
  <si>
    <t>Т.О.ВЛ35кВ Архангельская-Богородицкая</t>
  </si>
  <si>
    <t>300048512</t>
  </si>
  <si>
    <t>ВЛ-10кВ 1001 ПС Духовщина 04</t>
  </si>
  <si>
    <t>300049717</t>
  </si>
  <si>
    <t>ТО:ВЛ-10кВ Ф№ 1 ПС 35/10 кВ Гнездилово</t>
  </si>
  <si>
    <t>300049850</t>
  </si>
  <si>
    <t>ТО:ВЛ-10кВ ф4 пс Узкое</t>
  </si>
  <si>
    <t>300050250</t>
  </si>
  <si>
    <t>32201110</t>
  </si>
  <si>
    <t>300050431</t>
  </si>
  <si>
    <t>300051037</t>
  </si>
  <si>
    <t>ТОВЛ35кВШарья - Н.Шанга Замеры.Замена</t>
  </si>
  <si>
    <t>300051225</t>
  </si>
  <si>
    <t>ТОВЛ110кВ Поназ.-Никола.Осмотры,замеры</t>
  </si>
  <si>
    <t>300051640</t>
  </si>
  <si>
    <t>300052047</t>
  </si>
  <si>
    <t>300052532</t>
  </si>
  <si>
    <t>ТО:ВЛ-10кВ Ф№ 11 ПС 110/35/10 кВ Болхов</t>
  </si>
  <si>
    <t>300052570</t>
  </si>
  <si>
    <t>Экс  1002 Городище: 04</t>
  </si>
  <si>
    <t>300052652</t>
  </si>
  <si>
    <t>ТО ВЛ-1002 ПС Духовщина 04</t>
  </si>
  <si>
    <t>300053061</t>
  </si>
  <si>
    <t>300053556</t>
  </si>
  <si>
    <t>экспл.  ВЛ- 10кВ  Ф. 1010 ПС Суземская</t>
  </si>
  <si>
    <t>300054181</t>
  </si>
  <si>
    <t>ТО: ВЛ-10кВ Ф№ 7 ПС 35/10 кВ Узкое</t>
  </si>
  <si>
    <t>300055987</t>
  </si>
  <si>
    <t>300056043</t>
  </si>
  <si>
    <t>расчистка трассыВЛ-10-1ПС 35/10 С-Липяги</t>
  </si>
  <si>
    <t>300056117</t>
  </si>
  <si>
    <t>Т.О. ВЛ-10-6 ПС Сагуны</t>
  </si>
  <si>
    <t>300056749</t>
  </si>
  <si>
    <t>ТО:ВЛ-10кВ Ф№ 7 ПС 35/10 кВ Вязовое</t>
  </si>
  <si>
    <t>300056750</t>
  </si>
  <si>
    <t>ТО:ВЛ-10кВ Ф№ 1 ПС 35/10 кВ Вязовое</t>
  </si>
  <si>
    <t>300057691</t>
  </si>
  <si>
    <t>Т.О.ВЛ110кВ Мценск - Орел Зап</t>
  </si>
  <si>
    <t>300058368</t>
  </si>
  <si>
    <t>ТО: ВЛ-110кВ Мценск-Верховье 2</t>
  </si>
  <si>
    <t>300058435</t>
  </si>
  <si>
    <t>Обход ВЛ монтерами, обход ВЛ инженерный</t>
  </si>
  <si>
    <t>300058531</t>
  </si>
  <si>
    <t>ТО ВЛ-1007 ПС Панская</t>
  </si>
  <si>
    <t>300059152</t>
  </si>
  <si>
    <t>300060285</t>
  </si>
  <si>
    <t>Т.О.ВЛ35кВ Кутафино - Лубянка</t>
  </si>
  <si>
    <t>300061741</t>
  </si>
  <si>
    <t>ТО ВЛ-1001 Стодолище   04</t>
  </si>
  <si>
    <t>300061948</t>
  </si>
  <si>
    <t>экспл.  ВЛ-10кВ Ф.1010 ПС Суземская</t>
  </si>
  <si>
    <t>300063262</t>
  </si>
  <si>
    <t>ТО:ВЛ-10кВ Ф2 ПС Коптево 35/10</t>
  </si>
  <si>
    <t>300064012</t>
  </si>
  <si>
    <t>ТОВЛ110кВ Поназ.-Никола.Расширение трасс</t>
  </si>
  <si>
    <t>300064194</t>
  </si>
  <si>
    <t>300064750</t>
  </si>
  <si>
    <t>ТО ВЛ-10кВ 1005 ПС Балтутино 04</t>
  </si>
  <si>
    <t>300065217</t>
  </si>
  <si>
    <t>Эксплуатация ВЛ-10 кВ Ф 10-07 п/с Мотор-</t>
  </si>
  <si>
    <t>300065307</t>
  </si>
  <si>
    <t>ВЛ 10 № 6 ПС Бол. ТО</t>
  </si>
  <si>
    <t>300065770</t>
  </si>
  <si>
    <t>ТО:ВЛ-10кВ Ф№ 7 ПС 35/10 кВ Гнездилово</t>
  </si>
  <si>
    <t>300066521</t>
  </si>
  <si>
    <t>Обход ВЛ инженерный,установка информацио</t>
  </si>
  <si>
    <t>300066552</t>
  </si>
  <si>
    <t>ТО ВЛ10кВ  ВЛ1002 Стегримово. 0,4</t>
  </si>
  <si>
    <t>300067118</t>
  </si>
  <si>
    <t>300067172</t>
  </si>
  <si>
    <t>ТО ВЛ-10кВ 1003 ПС Добромино 04</t>
  </si>
  <si>
    <t>67201080</t>
  </si>
  <si>
    <t>300067707</t>
  </si>
  <si>
    <t>ВЛ-10кВ  1007 ПС Пречистое 04</t>
  </si>
  <si>
    <t>300067739</t>
  </si>
  <si>
    <t>расчистка трассы ВЛ-10-1 ПС35/10 Н.Ольша</t>
  </si>
  <si>
    <t>300068841</t>
  </si>
  <si>
    <t>экспл.   ВЛ-10 кВ  Ф.1001  пс  Кокоревка</t>
  </si>
  <si>
    <t>300068845</t>
  </si>
  <si>
    <t>Т.О.ВЛ110кВ Орел- Нарышкино</t>
  </si>
  <si>
    <t>300068846</t>
  </si>
  <si>
    <t>Т.О.ВЛ35кВ Шаблыкино-Сосково</t>
  </si>
  <si>
    <t>300069015</t>
  </si>
  <si>
    <t>эксплуатация ВЛ-110-9</t>
  </si>
  <si>
    <t>300069016</t>
  </si>
  <si>
    <t>эксплуатация ВЛ-110-10</t>
  </si>
  <si>
    <t>300070054</t>
  </si>
  <si>
    <t>ТО:ВЛ-110кВ "Мценск-Плавск"</t>
  </si>
  <si>
    <t>300070748</t>
  </si>
  <si>
    <t>ТО:ВЛ-10кВ Ф№ 5 ПС 35/10 кВ Фатнево</t>
  </si>
  <si>
    <t>300070751</t>
  </si>
  <si>
    <t>ТО:ВЛ-10кВ Ф№ 20 ПС 110/35/10 кВ Болхов</t>
  </si>
  <si>
    <t>300070760</t>
  </si>
  <si>
    <t>то и экспл.  ВЛ-10-2  ПСБ.Казинка</t>
  </si>
  <si>
    <t>300070761</t>
  </si>
  <si>
    <t>то и экспл.  ВЛ-10-1  ПСБ.Казинка</t>
  </si>
  <si>
    <t>300070782</t>
  </si>
  <si>
    <t>К/Р ВЛ-10 кВ  ф.1001  ПС Кокоревская</t>
  </si>
  <si>
    <t>300070814</t>
  </si>
  <si>
    <t>то и экспл.  ВЛ-10-3  ПСЛивенка</t>
  </si>
  <si>
    <t>300071091</t>
  </si>
  <si>
    <t>300071703</t>
  </si>
  <si>
    <t>Осмотр ВЛ-110 кВ  электрмонтерами, выруб</t>
  </si>
  <si>
    <t>300071763</t>
  </si>
  <si>
    <t>Расч.трас.ВЛ-0,4кВ №1 от ТП 1-17 ПС Крас</t>
  </si>
  <si>
    <t>300072279</t>
  </si>
  <si>
    <t>АВР ВЛ-35кВ Рудино-Сухоногово</t>
  </si>
  <si>
    <t>300072323</t>
  </si>
  <si>
    <t>Обход ВЛ электромонтерами</t>
  </si>
  <si>
    <t>300073095</t>
  </si>
  <si>
    <t>экспл.   ВЛ-10 кВ Ф.1001 ПС Кокоревка</t>
  </si>
  <si>
    <t>300073103</t>
  </si>
  <si>
    <t>Эксплуатация ВЛ 110 КВ Нея-макарьев</t>
  </si>
  <si>
    <t>300073160</t>
  </si>
  <si>
    <t>АВР ВЛ-35кВ ВЛ-35кВ Сущево-Мисково</t>
  </si>
  <si>
    <t>300073328</t>
  </si>
  <si>
    <t>300073429</t>
  </si>
  <si>
    <t>ВЛ-10 кВ 1002 Белик</t>
  </si>
  <si>
    <t>300073749</t>
  </si>
  <si>
    <t>300075202</t>
  </si>
  <si>
    <t>Обход ВЛ электромонтерами, валка отдельн</t>
  </si>
  <si>
    <t>300075580</t>
  </si>
  <si>
    <t>ВЛ 04 -1ТП 4-11  оп 1-45  пс Липовка</t>
  </si>
  <si>
    <t>300075787</t>
  </si>
  <si>
    <t>300075834</t>
  </si>
  <si>
    <t>ТОВЛ110кВ Поназ.-Никола.Осм.расшир.трасс</t>
  </si>
  <si>
    <t>300075892</t>
  </si>
  <si>
    <t>ВЛ-10кВ №5 ПС 35/10 Коптево</t>
  </si>
  <si>
    <t>300076287</t>
  </si>
  <si>
    <t>ТО   ВЛ-1003 Монастырщина. 04</t>
  </si>
  <si>
    <t>300077333</t>
  </si>
  <si>
    <t>Осмотр проводов и грозозащитных тросов В</t>
  </si>
  <si>
    <t>300077687</t>
  </si>
  <si>
    <t>Текущий ремонт КЛ ф 103 ПС Климово</t>
  </si>
  <si>
    <t>300078293</t>
  </si>
  <si>
    <t>экспл.   ВЛ-10 кВ Ф.1010  ПС Суземка</t>
  </si>
  <si>
    <t>300079100</t>
  </si>
  <si>
    <t>ВЛ-10-6 Б Вырубка</t>
  </si>
  <si>
    <t>300079344</t>
  </si>
  <si>
    <t>экспл.  ВЛ-10 кВ Ф.1010   ПС  Суземка</t>
  </si>
  <si>
    <t>300079593</t>
  </si>
  <si>
    <t>Т.О  ВЛ 110 кВ Трубчевск-Погар</t>
  </si>
  <si>
    <t>300080180</t>
  </si>
  <si>
    <t>300080631</t>
  </si>
  <si>
    <t>Рас.тр.ВЛ-0,4кВ №1 от ТП 1-21 ПС Краснол</t>
  </si>
  <si>
    <t>300080681</t>
  </si>
  <si>
    <t>300080763</t>
  </si>
  <si>
    <t>то и экспл.ВЛ--10-2 ПС Лосево</t>
  </si>
  <si>
    <t>300080868</t>
  </si>
  <si>
    <t>то и экспл.ВЛ--10-2 ПСА.Донская</t>
  </si>
  <si>
    <t>300080869</t>
  </si>
  <si>
    <t>то и экспл.ВЛ--10-3 ПСА.Донская</t>
  </si>
  <si>
    <t>300080931</t>
  </si>
  <si>
    <t>Ревизия болтовых  зажимов</t>
  </si>
  <si>
    <t>300081097</t>
  </si>
  <si>
    <t>Эксплуатация ВЛ-10-20 ПС №13</t>
  </si>
  <si>
    <t>300081355</t>
  </si>
  <si>
    <t>расчистка трассыВЛ-10-1 ПС35/10 Н.Ольшан</t>
  </si>
  <si>
    <t>300081405</t>
  </si>
  <si>
    <t>300081992</t>
  </si>
  <si>
    <t>тех. обслужиВЛ-10 кВ № 2 ПС 35/10 Р.Хава</t>
  </si>
  <si>
    <t>300081993</t>
  </si>
  <si>
    <t>тех. обсл ВЛ-10 кВ № 6 ПС    Воля   № 31</t>
  </si>
  <si>
    <t>300082807</t>
  </si>
  <si>
    <t>Тех.об.экспл ВЛ-10-2 ПС Б. Казинка</t>
  </si>
  <si>
    <t>300084012</t>
  </si>
  <si>
    <t>300084058</t>
  </si>
  <si>
    <t>ВЛ-10-20 ПС №13</t>
  </si>
  <si>
    <t>300084113</t>
  </si>
  <si>
    <t>экспл.  ВЛ-10 кВ  ф.1010  пс Суземка</t>
  </si>
  <si>
    <t>300084169</t>
  </si>
  <si>
    <t>Нанесение знаков на опоры</t>
  </si>
  <si>
    <t>300084360</t>
  </si>
  <si>
    <t>Чистка просеки вручную</t>
  </si>
  <si>
    <t>300084767</t>
  </si>
  <si>
    <t>300085707</t>
  </si>
  <si>
    <t>Рас.тр."ВЛ-10-1 ПС ""Краснолипье"""</t>
  </si>
  <si>
    <t>300085708</t>
  </si>
  <si>
    <t>Рас.тр.ВЛ-0,4кВ №1 от ТП 3-3 ПС Истобное</t>
  </si>
  <si>
    <t>300085709</t>
  </si>
  <si>
    <t>300089870</t>
  </si>
  <si>
    <t>300090296</t>
  </si>
  <si>
    <t>Т.О  ВЛ 35 кВ Новодроков-Крутояр</t>
  </si>
  <si>
    <t>300090383</t>
  </si>
  <si>
    <t>300092677</t>
  </si>
  <si>
    <t>расчистка трассыВЛ-10-1 ПС35/10 Н.Ольша</t>
  </si>
  <si>
    <t>300095272</t>
  </si>
  <si>
    <t>ТОВЛ110кВ Поназ.-Никола.Осмотры,замеры.</t>
  </si>
  <si>
    <t>300095626</t>
  </si>
  <si>
    <t>Т.О  ВЛ 110 кВ Найтоповичи-Сураж №1</t>
  </si>
  <si>
    <t>300095754</t>
  </si>
  <si>
    <t>Эксплуат.ВЛ-10 кВ Ф 10-05 п/с Ильинское</t>
  </si>
  <si>
    <t>300096429</t>
  </si>
  <si>
    <t>ТО ВЛ-110кВ Н.Брянская - Десна 2</t>
  </si>
  <si>
    <t>300096432</t>
  </si>
  <si>
    <t>ТО ВЛ-35кВ  Ржаница - Домашово</t>
  </si>
  <si>
    <t>300097995</t>
  </si>
  <si>
    <t>Т.О. ВЛ-10-10 Сергеевка</t>
  </si>
  <si>
    <t>300098262</t>
  </si>
  <si>
    <t>Эксплуатация ВЛ 0,4 кВ  ТП 10-10 пс Анна</t>
  </si>
  <si>
    <t>300099560</t>
  </si>
  <si>
    <t>ТО:ВЛ-110кВ Мценск-Залегощь</t>
  </si>
  <si>
    <t>300103022</t>
  </si>
  <si>
    <t>ТО ВЛ-0,4кВ №1 от ТП 4-8 ПС Краснолипье</t>
  </si>
  <si>
    <t>300103785</t>
  </si>
  <si>
    <t>Эксплуат.ВЛ 10-5 ПС Эртильская 110/35/10</t>
  </si>
  <si>
    <t>300103786</t>
  </si>
  <si>
    <t>Эксплуат.ВЛ-10-3 ПС Майская 35/10</t>
  </si>
  <si>
    <t>Год выпуска</t>
  </si>
  <si>
    <t>В эксплуатацииС</t>
  </si>
  <si>
    <t>1984</t>
  </si>
  <si>
    <t>1974</t>
  </si>
  <si>
    <t>1986</t>
  </si>
  <si>
    <t>1990</t>
  </si>
  <si>
    <t>1973</t>
  </si>
  <si>
    <t>1983</t>
  </si>
  <si>
    <t>1979</t>
  </si>
  <si>
    <t>1975</t>
  </si>
  <si>
    <t>1999</t>
  </si>
  <si>
    <t>1982</t>
  </si>
  <si>
    <t>1961</t>
  </si>
  <si>
    <t>1967</t>
  </si>
  <si>
    <t>1970</t>
  </si>
  <si>
    <t>1958</t>
  </si>
  <si>
    <t>1972</t>
  </si>
  <si>
    <t>1963</t>
  </si>
  <si>
    <t>1985</t>
  </si>
  <si>
    <t>1969</t>
  </si>
  <si>
    <t>1968</t>
  </si>
  <si>
    <t>1980</t>
  </si>
  <si>
    <t>1971</t>
  </si>
  <si>
    <t>1981</t>
  </si>
  <si>
    <t>1959</t>
  </si>
  <si>
    <t>1951</t>
  </si>
  <si>
    <t>1991</t>
  </si>
  <si>
    <t>1964</t>
  </si>
  <si>
    <t>1989</t>
  </si>
  <si>
    <t>1997</t>
  </si>
  <si>
    <t>1962</t>
  </si>
  <si>
    <t>1977</t>
  </si>
  <si>
    <t>1987</t>
  </si>
  <si>
    <t>1988</t>
  </si>
  <si>
    <t>1965</t>
  </si>
  <si>
    <t>1978</t>
  </si>
  <si>
    <t>1976</t>
  </si>
  <si>
    <t>1960</t>
  </si>
  <si>
    <t>1950</t>
  </si>
  <si>
    <t>Белгород</t>
  </si>
  <si>
    <t>Брянск</t>
  </si>
  <si>
    <t>Кострома</t>
  </si>
  <si>
    <t>Орёл</t>
  </si>
  <si>
    <t>Смоленск</t>
  </si>
  <si>
    <t>техн.место</t>
  </si>
  <si>
    <t>участок</t>
  </si>
  <si>
    <t>инв. №</t>
  </si>
  <si>
    <t>объем утилизации, га</t>
  </si>
  <si>
    <t>Итого УВС</t>
  </si>
  <si>
    <t>35-110</t>
  </si>
  <si>
    <t>бух. название</t>
  </si>
  <si>
    <t>График утилизации порубочных остатков службы ЛЭП УВС подрядным способом на 2014 год</t>
  </si>
  <si>
    <t>М-7-8,12-13,35-36,37-38,38-39,39-40,47-48,50-51,55-56,60-61,63-64,67-68,69-70,76-77,100-101,105-107,108-113,116-117,134-135,135-136,139-140,140-141,151-155;отп1- 16-17,26-27,33-34,35-36,39-40,45-46,51-53,53-54,58-59,59-67,69-70,70-71,73-86,86-97,98-99; отп3- 1-3,5-6,13-14,19-20,22-23,25-26,31-32,35-36,38-39</t>
  </si>
  <si>
    <t>58-59,59-60, 61-62, 62-63, 72-73, 80-81, 83-84, 94-95, 103-104, 106-107, 111-112, 122-123, 144-145, 147-148, 151-152, 162-163, 184-185, 185-186, 195-196, 198-199, 199-200, 238-239, 255-256, 276-277, 283-284</t>
  </si>
  <si>
    <t>ВЛ-35кВ Городище - Архангельское</t>
  </si>
  <si>
    <t>5-6, 20-21, 27-28, 28-29, 29-30, 39-40, 43-44, 44-45, 49-50, 62-63, 65-66, 66-67, 71-72, 75-76, 79-80, 86-87, 87-88, 91-92, 97-98, 98-99, 99-100, 110-111, 111-112, 112-113, 113-114, 114-115</t>
  </si>
  <si>
    <t>ВЛ-35кВ Слоновка - Ярское</t>
  </si>
  <si>
    <t>2-3, 3-4, 4-5, 5-6, 6-7, 7-8, 8-9, 9-10, 10-11, 11-12, 15-16, 17-18, 19-20, 28-29, 32-33, 43-44, 44-45, 46-47, 51-52, 59-60, 62-63, 63-64, 64-65, 72-73, 74-75, 75-76, 94-95, 114-115</t>
  </si>
  <si>
    <t>ВЛ-35кВ Н.Оскол - В.Михайловка</t>
  </si>
  <si>
    <t>2-3, 3-4, 4-5, 5-6, 6-7, 7-8, 8-9, 9-10, 10-11, 11-12, 14-15, 22-23, 23-24. 26-27, 29-30, 36-37, 38-39, 39-40, 40-41, 59-60, 60-61, 62-63, 63-64, 69-70, 75-76, 76-77, 77-78, 78-79, 79-80, 80-81, 81-82, 82-83, 83-84. 95-96, 97-98, 103-104, 114-115, 115-116, 116-117, 117-118, 137-138, 163-164, 168-169</t>
  </si>
  <si>
    <t>ВЛ-35кВ Н.Оскол - Слоновка</t>
  </si>
  <si>
    <t>2-3, 3-4, 4-5, 5-6, 6-7, 7-8, 8-9, 9-10, 10-11, 11-12, 14-15, 22-23, 23-24. 26-27, 29-30, 36-37, 38-39, 39-40, 40-41</t>
  </si>
  <si>
    <t>133531В</t>
  </si>
  <si>
    <t>ВЛ-35КВ ОРОСИТЕЛЬНАЯ-НС1(M)</t>
  </si>
  <si>
    <t>ВЛ-35кВ Архангельское - Владимировка №1</t>
  </si>
  <si>
    <t>ВЛ-35кВ Архангельское - Владимировка №2</t>
  </si>
  <si>
    <t>VL035-000298</t>
  </si>
  <si>
    <t>ВЛ 110кВ Старый Оскол 500-Владимиpовка 36,7км(M)</t>
  </si>
  <si>
    <t>133961СО</t>
  </si>
  <si>
    <t>VL035-002753</t>
  </si>
  <si>
    <t>VL035-000216</t>
  </si>
  <si>
    <t>ВЛ 35кВ Городище-Архангельское 16,5км(M)</t>
  </si>
  <si>
    <t>131443СО</t>
  </si>
  <si>
    <t>VL035-000187</t>
  </si>
  <si>
    <t>ВЛ 35кВ Слоновка-Ярское 13,3 км(M)</t>
  </si>
  <si>
    <t>132318С</t>
  </si>
  <si>
    <t>ВЛ 35кВ  Новый Оскол-В.Михайловка 14,0км (M)</t>
  </si>
  <si>
    <t>134396С1</t>
  </si>
  <si>
    <t>VL035-000191</t>
  </si>
  <si>
    <t>ВЛ 35 кВ Новый Оскол -Слоновка  20,77км(M)</t>
  </si>
  <si>
    <t>131347С1</t>
  </si>
  <si>
    <t>136052Ю</t>
  </si>
  <si>
    <t>ВЛ 110 кВ Борисовка - Грайворон</t>
  </si>
  <si>
    <t>4-5,10-11,14-15,18-19,20-21,35-36,53-54,55-56,89-90,130-131,133-134,154-155,157-158,163-164,170-171,177-178</t>
  </si>
  <si>
    <t>70-71,72-73,73-74,75-76,86-87,87-88,96-97,126-127,189-190,202-203</t>
  </si>
  <si>
    <t>133391Ю</t>
  </si>
  <si>
    <t>70-71,72-73,74-75,75-76,85-86,88-89,97-98,126-127,190-191,203-204</t>
  </si>
  <si>
    <t>VL110-001604</t>
  </si>
  <si>
    <t>ВЛ 110 кВ Фрунзенская - Северная с отп на ПС Стрелецкая</t>
  </si>
  <si>
    <t>3-5,6-7,9-10,12-15,20-21,22-23,36-37,44-45. Отп: 10-1,1-2,9-10</t>
  </si>
  <si>
    <t>ВЛ110кВ "БОРИСОВКА-ГРАЙВОРОН" L=34.3ЖБ</t>
  </si>
  <si>
    <t>ВЛ110кВ "БЕЛГОРОД-СТРОИТЕЛЬ" L=12.3ЖБ</t>
  </si>
  <si>
    <t>ВЛ-110 кВ Белгород-Рудник №1 с отпайками</t>
  </si>
  <si>
    <t>ВЛ110кВ "РУДНИК-БЕЛГОРОД-2" L=40.7(M)</t>
  </si>
  <si>
    <t>ВЛ-110 кВ Белгород-Рудник №2 с отпайками</t>
  </si>
  <si>
    <t>ВЛ-110кВ Фрунзенская-Северная с отпСтрел</t>
  </si>
  <si>
    <t xml:space="preserve">Приложение№1 </t>
  </si>
  <si>
    <t xml:space="preserve"> к ТЗ</t>
  </si>
  <si>
    <t>ВУ</t>
  </si>
  <si>
    <t>СУ</t>
  </si>
  <si>
    <t>ЮУ</t>
  </si>
  <si>
    <t>Диспетчерское наименование ВЛ                                (согласованное с ЦУС и РДУ)</t>
  </si>
</sst>
</file>

<file path=xl/styles.xml><?xml version="1.0" encoding="utf-8"?>
<styleSheet xmlns="http://schemas.openxmlformats.org/spreadsheetml/2006/main">
  <numFmts count="6">
    <numFmt numFmtId="43" formatCode="_-* #,##0.00_р_._-;\-* #,##0.00_р_._-;_-* &quot;-&quot;??_р_._-;_-@_-"/>
    <numFmt numFmtId="164" formatCode="0.0"/>
    <numFmt numFmtId="165" formatCode="000000"/>
    <numFmt numFmtId="166" formatCode="0.000"/>
    <numFmt numFmtId="167" formatCode="[$-419]mmmm;@"/>
    <numFmt numFmtId="168" formatCode="#,##0.0"/>
  </numFmts>
  <fonts count="32">
    <font>
      <sz val="11"/>
      <color theme="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2"/>
      <color rgb="FF000000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</font>
    <font>
      <sz val="10"/>
      <color theme="1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b/>
      <sz val="11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</fonts>
  <fills count="1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66FF66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6">
    <xf numFmtId="0" fontId="0" fillId="0" borderId="0"/>
    <xf numFmtId="0" fontId="2" fillId="0" borderId="0"/>
    <xf numFmtId="0" fontId="11" fillId="0" borderId="0"/>
    <xf numFmtId="0" fontId="2" fillId="0" borderId="0"/>
    <xf numFmtId="0" fontId="3" fillId="0" borderId="0"/>
    <xf numFmtId="43" fontId="11" fillId="0" borderId="0" applyFont="0" applyFill="0" applyBorder="0" applyAlignment="0" applyProtection="0"/>
  </cellStyleXfs>
  <cellXfs count="354">
    <xf numFmtId="0" fontId="0" fillId="0" borderId="0" xfId="0"/>
    <xf numFmtId="0" fontId="12" fillId="9" borderId="1" xfId="0" applyFont="1" applyFill="1" applyBorder="1" applyAlignment="1">
      <alignment horizontal="center" vertical="center" wrapText="1"/>
    </xf>
    <xf numFmtId="0" fontId="12" fillId="9" borderId="1" xfId="0" applyFont="1" applyFill="1" applyBorder="1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 wrapText="1"/>
    </xf>
    <xf numFmtId="0" fontId="12" fillId="10" borderId="1" xfId="0" applyFont="1" applyFill="1" applyBorder="1" applyAlignment="1">
      <alignment horizontal="center" vertical="center" wrapText="1"/>
    </xf>
    <xf numFmtId="2" fontId="12" fillId="0" borderId="1" xfId="0" applyNumberFormat="1" applyFont="1" applyFill="1" applyBorder="1" applyAlignment="1">
      <alignment horizontal="center" vertical="center" wrapText="1"/>
    </xf>
    <xf numFmtId="14" fontId="12" fillId="0" borderId="1" xfId="0" applyNumberFormat="1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12" fillId="11" borderId="1" xfId="0" applyFont="1" applyFill="1" applyBorder="1" applyAlignment="1">
      <alignment horizontal="center" vertical="center" wrapText="1"/>
    </xf>
    <xf numFmtId="0" fontId="12" fillId="11" borderId="1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2" fontId="12" fillId="0" borderId="1" xfId="0" applyNumberFormat="1" applyFont="1" applyFill="1" applyBorder="1" applyAlignment="1">
      <alignment horizontal="center" vertical="center"/>
    </xf>
    <xf numFmtId="49" fontId="14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4" fontId="12" fillId="0" borderId="2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2" fontId="12" fillId="0" borderId="1" xfId="0" applyNumberFormat="1" applyFont="1" applyBorder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2" fillId="0" borderId="1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left" vertical="center" wrapText="1"/>
    </xf>
    <xf numFmtId="0" fontId="0" fillId="0" borderId="0" xfId="0" applyFill="1"/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12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/>
    </xf>
    <xf numFmtId="0" fontId="18" fillId="0" borderId="1" xfId="0" applyFont="1" applyFill="1" applyBorder="1" applyAlignment="1">
      <alignment horizontal="center" vertical="center"/>
    </xf>
    <xf numFmtId="49" fontId="17" fillId="0" borderId="1" xfId="5" applyNumberFormat="1" applyFont="1" applyFill="1" applyBorder="1" applyAlignment="1" applyProtection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49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left" vertical="center"/>
    </xf>
    <xf numFmtId="17" fontId="17" fillId="0" borderId="1" xfId="5" applyNumberFormat="1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>
      <alignment horizontal="left" vertical="center"/>
    </xf>
    <xf numFmtId="0" fontId="12" fillId="0" borderId="1" xfId="0" applyFont="1" applyBorder="1" applyAlignment="1">
      <alignment vertical="center"/>
    </xf>
    <xf numFmtId="16" fontId="12" fillId="0" borderId="1" xfId="0" applyNumberFormat="1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left" vertical="center" wrapText="1"/>
    </xf>
    <xf numFmtId="0" fontId="18" fillId="0" borderId="1" xfId="0" applyFont="1" applyFill="1" applyBorder="1" applyAlignment="1">
      <alignment horizontal="left" vertical="center" wrapText="1"/>
    </xf>
    <xf numFmtId="2" fontId="18" fillId="0" borderId="1" xfId="0" applyNumberFormat="1" applyFont="1" applyFill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8" fillId="9" borderId="1" xfId="0" applyFont="1" applyFill="1" applyBorder="1" applyAlignment="1">
      <alignment horizontal="center" vertical="center" wrapText="1"/>
    </xf>
    <xf numFmtId="14" fontId="12" fillId="9" borderId="1" xfId="0" applyNumberFormat="1" applyFont="1" applyFill="1" applyBorder="1" applyAlignment="1">
      <alignment horizontal="center" vertical="center" wrapText="1"/>
    </xf>
    <xf numFmtId="0" fontId="0" fillId="9" borderId="1" xfId="0" applyFill="1" applyBorder="1" applyAlignment="1">
      <alignment horizontal="center" vertical="center" wrapText="1"/>
    </xf>
    <xf numFmtId="14" fontId="12" fillId="0" borderId="1" xfId="0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left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18" fillId="0" borderId="1" xfId="0" applyNumberFormat="1" applyFont="1" applyBorder="1" applyAlignment="1">
      <alignment horizontal="left" vertical="center" wrapText="1"/>
    </xf>
    <xf numFmtId="0" fontId="18" fillId="9" borderId="1" xfId="0" applyFont="1" applyFill="1" applyBorder="1" applyAlignment="1">
      <alignment horizontal="center" vertical="center"/>
    </xf>
    <xf numFmtId="0" fontId="5" fillId="9" borderId="1" xfId="0" applyFont="1" applyFill="1" applyBorder="1" applyAlignment="1">
      <alignment horizontal="left" vertical="center" wrapText="1"/>
    </xf>
    <xf numFmtId="0" fontId="20" fillId="0" borderId="1" xfId="0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49" fontId="18" fillId="0" borderId="1" xfId="0" applyNumberFormat="1" applyFont="1" applyFill="1" applyBorder="1" applyAlignment="1">
      <alignment horizontal="center" vertical="center"/>
    </xf>
    <xf numFmtId="49" fontId="21" fillId="0" borderId="1" xfId="0" applyNumberFormat="1" applyFont="1" applyBorder="1" applyAlignment="1">
      <alignment horizontal="left" vertical="center" wrapText="1"/>
    </xf>
    <xf numFmtId="49" fontId="18" fillId="0" borderId="1" xfId="0" applyNumberFormat="1" applyFont="1" applyBorder="1" applyAlignment="1">
      <alignment horizontal="center" vertical="center"/>
    </xf>
    <xf numFmtId="49" fontId="18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 wrapText="1"/>
    </xf>
    <xf numFmtId="49" fontId="21" fillId="0" borderId="1" xfId="0" applyNumberFormat="1" applyFont="1" applyFill="1" applyBorder="1" applyAlignment="1">
      <alignment horizontal="left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left" vertical="center"/>
    </xf>
    <xf numFmtId="49" fontId="12" fillId="0" borderId="1" xfId="0" applyNumberFormat="1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left" vertical="center" wrapText="1"/>
    </xf>
    <xf numFmtId="49" fontId="17" fillId="0" borderId="1" xfId="0" applyNumberFormat="1" applyFont="1" applyFill="1" applyBorder="1" applyAlignment="1">
      <alignment horizontal="left" vertical="center" wrapText="1"/>
    </xf>
    <xf numFmtId="0" fontId="12" fillId="9" borderId="1" xfId="0" applyFont="1" applyFill="1" applyBorder="1" applyAlignment="1">
      <alignment horizontal="left" vertical="center"/>
    </xf>
    <xf numFmtId="0" fontId="12" fillId="9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 wrapText="1"/>
    </xf>
    <xf numFmtId="49" fontId="12" fillId="0" borderId="1" xfId="0" applyNumberFormat="1" applyFont="1" applyFill="1" applyBorder="1" applyAlignment="1">
      <alignment horizontal="left" vertical="center"/>
    </xf>
    <xf numFmtId="49" fontId="14" fillId="0" borderId="1" xfId="0" applyNumberFormat="1" applyFont="1" applyFill="1" applyBorder="1" applyAlignment="1">
      <alignment horizontal="left" vertical="center" wrapText="1"/>
    </xf>
    <xf numFmtId="49" fontId="12" fillId="0" borderId="1" xfId="0" applyNumberFormat="1" applyFont="1" applyBorder="1" applyAlignment="1">
      <alignment horizontal="left" vertical="center" wrapText="1"/>
    </xf>
    <xf numFmtId="0" fontId="12" fillId="0" borderId="1" xfId="0" applyNumberFormat="1" applyFont="1" applyFill="1" applyBorder="1" applyAlignment="1">
      <alignment horizontal="left" vertical="center" wrapText="1"/>
    </xf>
    <xf numFmtId="0" fontId="22" fillId="0" borderId="1" xfId="0" applyFont="1" applyBorder="1" applyAlignment="1">
      <alignment horizontal="center" vertical="center" wrapText="1"/>
    </xf>
    <xf numFmtId="164" fontId="22" fillId="0" borderId="1" xfId="0" applyNumberFormat="1" applyFont="1" applyBorder="1" applyAlignment="1">
      <alignment horizontal="center" vertical="center" wrapText="1"/>
    </xf>
    <xf numFmtId="2" fontId="12" fillId="0" borderId="2" xfId="0" applyNumberFormat="1" applyFont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8" fillId="0" borderId="1" xfId="0" applyFont="1" applyFill="1" applyBorder="1" applyAlignment="1">
      <alignment horizontal="center" vertical="center" wrapText="1"/>
    </xf>
    <xf numFmtId="0" fontId="14" fillId="9" borderId="1" xfId="0" applyNumberFormat="1" applyFont="1" applyFill="1" applyBorder="1" applyAlignment="1">
      <alignment horizontal="center" vertical="center" wrapText="1"/>
    </xf>
    <xf numFmtId="0" fontId="14" fillId="9" borderId="1" xfId="0" applyNumberFormat="1" applyFont="1" applyFill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/>
    </xf>
    <xf numFmtId="166" fontId="14" fillId="9" borderId="1" xfId="0" applyNumberFormat="1" applyFont="1" applyFill="1" applyBorder="1" applyAlignment="1">
      <alignment horizontal="center" vertical="center" wrapText="1"/>
    </xf>
    <xf numFmtId="166" fontId="14" fillId="9" borderId="1" xfId="0" applyNumberFormat="1" applyFont="1" applyFill="1" applyBorder="1" applyAlignment="1">
      <alignment horizontal="center" vertical="center"/>
    </xf>
    <xf numFmtId="166" fontId="12" fillId="0" borderId="1" xfId="0" applyNumberFormat="1" applyFont="1" applyBorder="1" applyAlignment="1">
      <alignment horizontal="center" vertical="center"/>
    </xf>
    <xf numFmtId="166" fontId="14" fillId="0" borderId="1" xfId="0" applyNumberFormat="1" applyFont="1" applyFill="1" applyBorder="1" applyAlignment="1">
      <alignment horizontal="center" vertical="center"/>
    </xf>
    <xf numFmtId="0" fontId="14" fillId="9" borderId="1" xfId="0" applyFont="1" applyFill="1" applyBorder="1" applyAlignment="1">
      <alignment horizontal="center" vertical="center" wrapText="1"/>
    </xf>
    <xf numFmtId="49" fontId="14" fillId="9" borderId="1" xfId="0" applyNumberFormat="1" applyFont="1" applyFill="1" applyBorder="1" applyAlignment="1">
      <alignment horizontal="center" vertical="center"/>
    </xf>
    <xf numFmtId="0" fontId="14" fillId="9" borderId="1" xfId="0" applyFont="1" applyFill="1" applyBorder="1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vertical="center"/>
    </xf>
    <xf numFmtId="164" fontId="15" fillId="0" borderId="1" xfId="0" applyNumberFormat="1" applyFont="1" applyBorder="1" applyAlignment="1">
      <alignment horizontal="center" vertical="center"/>
    </xf>
    <xf numFmtId="0" fontId="12" fillId="0" borderId="1" xfId="0" applyNumberFormat="1" applyFont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center" vertical="center"/>
    </xf>
    <xf numFmtId="0" fontId="8" fillId="9" borderId="1" xfId="0" applyFont="1" applyFill="1" applyBorder="1" applyAlignment="1">
      <alignment horizontal="center" vertical="center" wrapText="1"/>
    </xf>
    <xf numFmtId="1" fontId="9" fillId="9" borderId="1" xfId="0" applyNumberFormat="1" applyFont="1" applyFill="1" applyBorder="1" applyAlignment="1" applyProtection="1">
      <alignment horizontal="center" vertical="center"/>
    </xf>
    <xf numFmtId="2" fontId="9" fillId="9" borderId="1" xfId="0" applyNumberFormat="1" applyFont="1" applyFill="1" applyBorder="1" applyAlignment="1" applyProtection="1">
      <alignment horizontal="center" vertical="center"/>
    </xf>
    <xf numFmtId="167" fontId="17" fillId="0" borderId="1" xfId="0" applyNumberFormat="1" applyFont="1" applyFill="1" applyBorder="1" applyAlignment="1">
      <alignment horizontal="center" vertical="center"/>
    </xf>
    <xf numFmtId="0" fontId="8" fillId="9" borderId="1" xfId="4" applyFont="1" applyFill="1" applyBorder="1" applyAlignment="1">
      <alignment horizontal="center" vertical="center" wrapText="1"/>
    </xf>
    <xf numFmtId="2" fontId="8" fillId="9" borderId="1" xfId="3" applyNumberFormat="1" applyFont="1" applyFill="1" applyBorder="1" applyAlignment="1">
      <alignment horizontal="center" vertical="center"/>
    </xf>
    <xf numFmtId="2" fontId="9" fillId="0" borderId="1" xfId="0" applyNumberFormat="1" applyFont="1" applyFill="1" applyBorder="1" applyAlignment="1" applyProtection="1">
      <alignment horizontal="center" vertical="center"/>
    </xf>
    <xf numFmtId="2" fontId="17" fillId="0" borderId="1" xfId="0" applyNumberFormat="1" applyFont="1" applyBorder="1" applyAlignment="1">
      <alignment horizontal="center" vertical="center"/>
    </xf>
    <xf numFmtId="14" fontId="17" fillId="0" borderId="1" xfId="0" applyNumberFormat="1" applyFont="1" applyFill="1" applyBorder="1" applyAlignment="1">
      <alignment horizontal="center" vertical="center"/>
    </xf>
    <xf numFmtId="49" fontId="17" fillId="0" borderId="1" xfId="0" applyNumberFormat="1" applyFont="1" applyBorder="1" applyAlignment="1">
      <alignment horizontal="center"/>
    </xf>
    <xf numFmtId="0" fontId="17" fillId="0" borderId="1" xfId="0" applyFont="1" applyBorder="1" applyAlignment="1">
      <alignment horizontal="center"/>
    </xf>
    <xf numFmtId="49" fontId="17" fillId="0" borderId="1" xfId="0" applyNumberFormat="1" applyFont="1" applyBorder="1" applyAlignment="1">
      <alignment horizontal="center" vertical="center"/>
    </xf>
    <xf numFmtId="0" fontId="17" fillId="9" borderId="1" xfId="0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4" fontId="17" fillId="0" borderId="1" xfId="0" applyNumberFormat="1" applyFont="1" applyBorder="1" applyAlignment="1">
      <alignment horizontal="center"/>
    </xf>
    <xf numFmtId="0" fontId="17" fillId="9" borderId="1" xfId="0" applyFont="1" applyFill="1" applyBorder="1" applyAlignment="1">
      <alignment horizontal="center" vertical="center"/>
    </xf>
    <xf numFmtId="1" fontId="1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4" fontId="8" fillId="0" borderId="1" xfId="0" applyNumberFormat="1" applyFont="1" applyFill="1" applyBorder="1" applyAlignment="1">
      <alignment horizontal="center" vertical="center"/>
    </xf>
    <xf numFmtId="17" fontId="17" fillId="0" borderId="1" xfId="0" applyNumberFormat="1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top"/>
    </xf>
    <xf numFmtId="2" fontId="17" fillId="9" borderId="1" xfId="0" applyNumberFormat="1" applyFont="1" applyFill="1" applyBorder="1" applyAlignment="1">
      <alignment horizontal="center" vertical="center"/>
    </xf>
    <xf numFmtId="2" fontId="17" fillId="0" borderId="1" xfId="0" applyNumberFormat="1" applyFont="1" applyBorder="1" applyAlignment="1">
      <alignment horizontal="center" vertical="center" wrapText="1"/>
    </xf>
    <xf numFmtId="14" fontId="17" fillId="0" borderId="1" xfId="0" applyNumberFormat="1" applyFont="1" applyFill="1" applyBorder="1" applyAlignment="1">
      <alignment horizontal="center" vertical="center" wrapText="1"/>
    </xf>
    <xf numFmtId="14" fontId="17" fillId="9" borderId="1" xfId="0" applyNumberFormat="1" applyFont="1" applyFill="1" applyBorder="1" applyAlignment="1">
      <alignment horizontal="center" vertical="center"/>
    </xf>
    <xf numFmtId="0" fontId="8" fillId="9" borderId="1" xfId="0" applyFont="1" applyFill="1" applyBorder="1" applyAlignment="1">
      <alignment horizontal="center" vertical="center"/>
    </xf>
    <xf numFmtId="0" fontId="8" fillId="9" borderId="1" xfId="0" applyFont="1" applyFill="1" applyBorder="1" applyAlignment="1">
      <alignment horizontal="center"/>
    </xf>
    <xf numFmtId="14" fontId="8" fillId="9" borderId="1" xfId="0" applyNumberFormat="1" applyFont="1" applyFill="1" applyBorder="1" applyAlignment="1">
      <alignment horizontal="center" vertical="center"/>
    </xf>
    <xf numFmtId="0" fontId="17" fillId="0" borderId="2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/>
    </xf>
    <xf numFmtId="0" fontId="23" fillId="0" borderId="4" xfId="0" applyFont="1" applyFill="1" applyBorder="1" applyAlignment="1">
      <alignment horizontal="center"/>
    </xf>
    <xf numFmtId="0" fontId="23" fillId="0" borderId="5" xfId="0" applyFont="1" applyFill="1" applyBorder="1" applyAlignment="1">
      <alignment horizontal="center"/>
    </xf>
    <xf numFmtId="0" fontId="23" fillId="0" borderId="1" xfId="0" applyFont="1" applyFill="1" applyBorder="1" applyAlignment="1">
      <alignment horizontal="center"/>
    </xf>
    <xf numFmtId="0" fontId="23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8" fillId="0" borderId="1" xfId="1" applyFont="1" applyFill="1" applyBorder="1" applyAlignment="1">
      <alignment horizontal="left" wrapText="1"/>
    </xf>
    <xf numFmtId="0" fontId="8" fillId="0" borderId="1" xfId="1" applyFont="1" applyFill="1" applyBorder="1" applyAlignment="1">
      <alignment horizontal="center"/>
    </xf>
    <xf numFmtId="0" fontId="8" fillId="0" borderId="1" xfId="1" applyFont="1" applyFill="1" applyBorder="1" applyAlignment="1">
      <alignment horizontal="left"/>
    </xf>
    <xf numFmtId="0" fontId="8" fillId="0" borderId="1" xfId="0" applyFont="1" applyFill="1" applyBorder="1" applyAlignment="1">
      <alignment horizontal="left" vertical="center"/>
    </xf>
    <xf numFmtId="0" fontId="8" fillId="0" borderId="1" xfId="0" applyNumberFormat="1" applyFont="1" applyFill="1" applyBorder="1" applyAlignment="1">
      <alignment horizontal="left" vertical="center" wrapText="1"/>
    </xf>
    <xf numFmtId="0" fontId="8" fillId="0" borderId="1" xfId="1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/>
    </xf>
    <xf numFmtId="0" fontId="8" fillId="0" borderId="1" xfId="0" applyFont="1" applyFill="1" applyBorder="1" applyAlignment="1">
      <alignment horizontal="left" wrapText="1"/>
    </xf>
    <xf numFmtId="0" fontId="17" fillId="0" borderId="1" xfId="1" applyFont="1" applyFill="1" applyBorder="1" applyAlignment="1">
      <alignment horizontal="center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1" applyNumberFormat="1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justify"/>
    </xf>
    <xf numFmtId="0" fontId="12" fillId="0" borderId="2" xfId="0" applyFont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wrapText="1" shrinkToFit="1"/>
    </xf>
    <xf numFmtId="0" fontId="6" fillId="0" borderId="1" xfId="0" applyFont="1" applyFill="1" applyBorder="1" applyAlignment="1">
      <alignment horizontal="left"/>
    </xf>
    <xf numFmtId="0" fontId="8" fillId="9" borderId="1" xfId="0" applyNumberFormat="1" applyFont="1" applyFill="1" applyBorder="1" applyAlignment="1">
      <alignment horizontal="left" vertical="center" wrapText="1"/>
    </xf>
    <xf numFmtId="0" fontId="8" fillId="9" borderId="1" xfId="0" applyNumberFormat="1" applyFont="1" applyFill="1" applyBorder="1" applyAlignment="1">
      <alignment horizontal="left" vertical="center"/>
    </xf>
    <xf numFmtId="0" fontId="17" fillId="0" borderId="1" xfId="0" applyFont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9" borderId="0" xfId="0" applyNumberFormat="1" applyFont="1" applyFill="1" applyAlignment="1">
      <alignment horizontal="left" vertical="center"/>
    </xf>
    <xf numFmtId="0" fontId="14" fillId="9" borderId="1" xfId="0" applyNumberFormat="1" applyFont="1" applyFill="1" applyBorder="1" applyAlignment="1">
      <alignment horizontal="left" vertical="center" wrapText="1"/>
    </xf>
    <xf numFmtId="2" fontId="8" fillId="9" borderId="1" xfId="0" applyNumberFormat="1" applyFont="1" applyFill="1" applyBorder="1" applyAlignment="1">
      <alignment horizontal="left" vertical="center" wrapText="1"/>
    </xf>
    <xf numFmtId="49" fontId="14" fillId="0" borderId="1" xfId="0" applyNumberFormat="1" applyFont="1" applyBorder="1" applyAlignment="1">
      <alignment horizontal="left" vertical="center" wrapText="1"/>
    </xf>
    <xf numFmtId="0" fontId="14" fillId="9" borderId="1" xfId="0" applyFont="1" applyFill="1" applyBorder="1" applyAlignment="1">
      <alignment horizontal="left" vertical="center" wrapText="1"/>
    </xf>
    <xf numFmtId="49" fontId="14" fillId="9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distributed" wrapText="1"/>
    </xf>
    <xf numFmtId="165" fontId="17" fillId="9" borderId="1" xfId="0" applyNumberFormat="1" applyFont="1" applyFill="1" applyBorder="1" applyAlignment="1">
      <alignment horizontal="left" vertical="distributed" wrapText="1"/>
    </xf>
    <xf numFmtId="165" fontId="17" fillId="0" borderId="1" xfId="0" applyNumberFormat="1" applyFont="1" applyBorder="1" applyAlignment="1">
      <alignment horizontal="left" vertical="distributed" wrapText="1"/>
    </xf>
    <xf numFmtId="0" fontId="8" fillId="0" borderId="1" xfId="0" applyFont="1" applyFill="1" applyBorder="1" applyAlignment="1">
      <alignment horizontal="left" vertical="distributed" wrapText="1"/>
    </xf>
    <xf numFmtId="0" fontId="17" fillId="0" borderId="1" xfId="0" applyFont="1" applyBorder="1" applyAlignment="1">
      <alignment horizontal="left" vertical="distributed" wrapText="1"/>
    </xf>
    <xf numFmtId="0" fontId="17" fillId="0" borderId="1" xfId="0" applyFont="1" applyFill="1" applyBorder="1" applyAlignment="1">
      <alignment horizontal="left" vertical="distributed" wrapText="1"/>
    </xf>
    <xf numFmtId="49" fontId="8" fillId="0" borderId="1" xfId="0" applyNumberFormat="1" applyFont="1" applyFill="1" applyBorder="1" applyAlignment="1">
      <alignment horizontal="left" vertical="center" wrapText="1"/>
    </xf>
    <xf numFmtId="165" fontId="17" fillId="9" borderId="1" xfId="0" applyNumberFormat="1" applyFont="1" applyFill="1" applyBorder="1" applyAlignment="1">
      <alignment horizontal="left" vertical="center" wrapText="1"/>
    </xf>
    <xf numFmtId="165" fontId="17" fillId="0" borderId="1" xfId="0" applyNumberFormat="1" applyFont="1" applyBorder="1" applyAlignment="1">
      <alignment horizontal="left" vertical="center" wrapText="1"/>
    </xf>
    <xf numFmtId="49" fontId="17" fillId="0" borderId="1" xfId="0" applyNumberFormat="1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left" wrapText="1"/>
    </xf>
    <xf numFmtId="0" fontId="17" fillId="0" borderId="1" xfId="0" applyFont="1" applyBorder="1" applyAlignment="1">
      <alignment horizontal="left" vertical="center"/>
    </xf>
    <xf numFmtId="165" fontId="8" fillId="9" borderId="1" xfId="0" applyNumberFormat="1" applyFont="1" applyFill="1" applyBorder="1" applyAlignment="1">
      <alignment horizontal="left" vertical="center" wrapText="1"/>
    </xf>
    <xf numFmtId="165" fontId="8" fillId="0" borderId="1" xfId="0" applyNumberFormat="1" applyFont="1" applyBorder="1" applyAlignment="1">
      <alignment horizontal="left" vertical="center" wrapText="1"/>
    </xf>
    <xf numFmtId="0" fontId="8" fillId="0" borderId="1" xfId="0" applyNumberFormat="1" applyFont="1" applyBorder="1" applyAlignment="1">
      <alignment horizontal="left" vertical="center" wrapText="1"/>
    </xf>
    <xf numFmtId="49" fontId="17" fillId="0" borderId="1" xfId="0" applyNumberFormat="1" applyFont="1" applyBorder="1" applyAlignment="1">
      <alignment horizontal="left" vertical="center"/>
    </xf>
    <xf numFmtId="165" fontId="17" fillId="0" borderId="1" xfId="0" applyNumberFormat="1" applyFont="1" applyFill="1" applyBorder="1" applyAlignment="1">
      <alignment horizontal="left" vertical="center" wrapText="1"/>
    </xf>
    <xf numFmtId="2" fontId="8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center"/>
    </xf>
    <xf numFmtId="165" fontId="17" fillId="0" borderId="1" xfId="0" applyNumberFormat="1" applyFont="1" applyFill="1" applyBorder="1" applyAlignment="1">
      <alignment horizontal="left" vertical="center"/>
    </xf>
    <xf numFmtId="0" fontId="17" fillId="0" borderId="1" xfId="0" applyFont="1" applyBorder="1" applyAlignment="1">
      <alignment horizontal="left"/>
    </xf>
    <xf numFmtId="0" fontId="8" fillId="9" borderId="1" xfId="0" applyFont="1" applyFill="1" applyBorder="1" applyAlignment="1">
      <alignment horizontal="left"/>
    </xf>
    <xf numFmtId="0" fontId="17" fillId="0" borderId="2" xfId="0" applyFont="1" applyBorder="1" applyAlignment="1">
      <alignment horizontal="left" vertical="center"/>
    </xf>
    <xf numFmtId="0" fontId="17" fillId="0" borderId="1" xfId="1" applyFont="1" applyFill="1" applyBorder="1" applyAlignment="1">
      <alignment horizontal="left"/>
    </xf>
    <xf numFmtId="164" fontId="17" fillId="0" borderId="1" xfId="1" applyNumberFormat="1" applyFont="1" applyFill="1" applyBorder="1" applyAlignment="1">
      <alignment horizontal="left"/>
    </xf>
    <xf numFmtId="2" fontId="8" fillId="0" borderId="1" xfId="1" applyNumberFormat="1" applyFont="1" applyFill="1" applyBorder="1" applyAlignment="1">
      <alignment horizontal="left" vertical="center"/>
    </xf>
    <xf numFmtId="49" fontId="16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/>
    </xf>
    <xf numFmtId="49" fontId="17" fillId="0" borderId="1" xfId="0" applyNumberFormat="1" applyFont="1" applyFill="1" applyBorder="1" applyAlignment="1">
      <alignment horizontal="center" vertical="center" wrapText="1"/>
    </xf>
    <xf numFmtId="17" fontId="12" fillId="0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 shrinkToFit="1"/>
    </xf>
    <xf numFmtId="0" fontId="12" fillId="0" borderId="6" xfId="0" applyFont="1" applyFill="1" applyBorder="1" applyAlignment="1">
      <alignment horizontal="left" vertical="center"/>
    </xf>
    <xf numFmtId="168" fontId="12" fillId="0" borderId="1" xfId="0" applyNumberFormat="1" applyFont="1" applyFill="1" applyBorder="1" applyAlignment="1">
      <alignment horizontal="center" vertical="center" wrapText="1"/>
    </xf>
    <xf numFmtId="168" fontId="16" fillId="0" borderId="1" xfId="0" applyNumberFormat="1" applyFont="1" applyBorder="1" applyAlignment="1">
      <alignment horizontal="center" vertical="center" wrapText="1"/>
    </xf>
    <xf numFmtId="168" fontId="17" fillId="0" borderId="1" xfId="0" applyNumberFormat="1" applyFont="1" applyFill="1" applyBorder="1" applyAlignment="1">
      <alignment horizontal="center" vertical="center" wrapText="1"/>
    </xf>
    <xf numFmtId="168" fontId="12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2" fontId="12" fillId="0" borderId="5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left" vertical="center" wrapText="1"/>
    </xf>
    <xf numFmtId="0" fontId="21" fillId="0" borderId="1" xfId="0" applyFont="1" applyBorder="1" applyAlignment="1">
      <alignment horizontal="left" vertical="center"/>
    </xf>
    <xf numFmtId="0" fontId="18" fillId="0" borderId="0" xfId="0" applyFont="1" applyFill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2" fillId="0" borderId="2" xfId="0" applyFont="1" applyFill="1" applyBorder="1" applyAlignment="1">
      <alignment horizontal="center" vertical="center"/>
    </xf>
    <xf numFmtId="0" fontId="21" fillId="0" borderId="1" xfId="0" applyNumberFormat="1" applyFont="1" applyBorder="1" applyAlignment="1">
      <alignment horizontal="center" vertical="center"/>
    </xf>
    <xf numFmtId="0" fontId="12" fillId="0" borderId="0" xfId="0" applyFont="1" applyFill="1" applyAlignment="1">
      <alignment horizontal="center" vertical="center" wrapText="1"/>
    </xf>
    <xf numFmtId="0" fontId="12" fillId="9" borderId="0" xfId="0" applyFont="1" applyFill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49" fontId="0" fillId="0" borderId="0" xfId="0" applyNumberFormat="1"/>
    <xf numFmtId="0" fontId="12" fillId="12" borderId="1" xfId="0" applyFont="1" applyFill="1" applyBorder="1" applyAlignment="1">
      <alignment horizontal="center" vertical="center" wrapText="1"/>
    </xf>
    <xf numFmtId="0" fontId="12" fillId="12" borderId="1" xfId="0" applyFont="1" applyFill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0" fillId="4" borderId="7" xfId="0" applyFont="1" applyFill="1" applyBorder="1"/>
    <xf numFmtId="49" fontId="10" fillId="5" borderId="8" xfId="0" applyNumberFormat="1" applyFont="1" applyFill="1" applyBorder="1"/>
    <xf numFmtId="0" fontId="10" fillId="3" borderId="8" xfId="0" applyFont="1" applyFill="1" applyBorder="1"/>
    <xf numFmtId="0" fontId="10" fillId="6" borderId="8" xfId="0" applyFont="1" applyFill="1" applyBorder="1"/>
    <xf numFmtId="49" fontId="10" fillId="5" borderId="7" xfId="0" applyNumberFormat="1" applyFont="1" applyFill="1" applyBorder="1"/>
    <xf numFmtId="0" fontId="10" fillId="3" borderId="7" xfId="0" applyFont="1" applyFill="1" applyBorder="1"/>
    <xf numFmtId="0" fontId="10" fillId="6" borderId="7" xfId="0" applyFont="1" applyFill="1" applyBorder="1"/>
    <xf numFmtId="0" fontId="0" fillId="0" borderId="1" xfId="0" applyFill="1" applyBorder="1" applyAlignment="1">
      <alignment horizontal="center" vertical="center" wrapText="1" shrinkToFit="1"/>
    </xf>
    <xf numFmtId="2" fontId="12" fillId="0" borderId="1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24" fillId="0" borderId="0" xfId="0" applyFont="1" applyAlignment="1">
      <alignment horizontal="center" wrapText="1"/>
    </xf>
    <xf numFmtId="0" fontId="24" fillId="0" borderId="0" xfId="0" applyFont="1" applyAlignment="1">
      <alignment horizontal="center"/>
    </xf>
    <xf numFmtId="2" fontId="24" fillId="0" borderId="1" xfId="0" applyNumberFormat="1" applyFont="1" applyBorder="1" applyAlignment="1">
      <alignment horizontal="center" wrapText="1"/>
    </xf>
    <xf numFmtId="0" fontId="0" fillId="13" borderId="0" xfId="0" applyFill="1"/>
    <xf numFmtId="2" fontId="12" fillId="13" borderId="1" xfId="0" applyNumberFormat="1" applyFont="1" applyFill="1" applyBorder="1" applyAlignment="1">
      <alignment horizontal="center" vertical="center" wrapText="1"/>
    </xf>
    <xf numFmtId="0" fontId="12" fillId="13" borderId="1" xfId="0" applyFont="1" applyFill="1" applyBorder="1" applyAlignment="1">
      <alignment horizontal="center" vertical="center" wrapText="1"/>
    </xf>
    <xf numFmtId="0" fontId="12" fillId="13" borderId="1" xfId="0" applyFont="1" applyFill="1" applyBorder="1" applyAlignment="1">
      <alignment horizontal="left" vertical="center" wrapText="1"/>
    </xf>
    <xf numFmtId="0" fontId="12" fillId="13" borderId="1" xfId="0" applyFont="1" applyFill="1" applyBorder="1" applyAlignment="1">
      <alignment horizontal="left" vertical="center"/>
    </xf>
    <xf numFmtId="49" fontId="12" fillId="13" borderId="1" xfId="0" applyNumberFormat="1" applyFont="1" applyFill="1" applyBorder="1" applyAlignment="1">
      <alignment horizontal="center" vertical="center" wrapText="1"/>
    </xf>
    <xf numFmtId="168" fontId="12" fillId="13" borderId="1" xfId="0" applyNumberFormat="1" applyFont="1" applyFill="1" applyBorder="1" applyAlignment="1">
      <alignment horizontal="center" vertical="center" wrapText="1"/>
    </xf>
    <xf numFmtId="0" fontId="12" fillId="13" borderId="1" xfId="0" applyNumberFormat="1" applyFont="1" applyFill="1" applyBorder="1" applyAlignment="1">
      <alignment horizontal="center" vertical="center" wrapText="1"/>
    </xf>
    <xf numFmtId="0" fontId="12" fillId="13" borderId="6" xfId="0" applyFont="1" applyFill="1" applyBorder="1" applyAlignment="1">
      <alignment horizontal="left" vertical="center"/>
    </xf>
    <xf numFmtId="17" fontId="12" fillId="13" borderId="1" xfId="0" applyNumberFormat="1" applyFont="1" applyFill="1" applyBorder="1" applyAlignment="1">
      <alignment horizontal="center" vertical="center" wrapText="1"/>
    </xf>
    <xf numFmtId="0" fontId="12" fillId="13" borderId="1" xfId="0" applyFont="1" applyFill="1" applyBorder="1"/>
    <xf numFmtId="0" fontId="9" fillId="2" borderId="1" xfId="0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49" fontId="16" fillId="0" borderId="1" xfId="0" applyNumberFormat="1" applyFont="1" applyFill="1" applyBorder="1" applyAlignment="1">
      <alignment horizontal="center" vertical="center"/>
    </xf>
    <xf numFmtId="49" fontId="16" fillId="9" borderId="1" xfId="0" applyNumberFormat="1" applyFont="1" applyFill="1" applyBorder="1" applyAlignment="1">
      <alignment horizontal="left" vertical="center" wrapText="1"/>
    </xf>
    <xf numFmtId="0" fontId="16" fillId="0" borderId="5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/>
    </xf>
    <xf numFmtId="0" fontId="23" fillId="0" borderId="4" xfId="0" applyFont="1" applyFill="1" applyBorder="1" applyAlignment="1">
      <alignment horizontal="left"/>
    </xf>
    <xf numFmtId="49" fontId="16" fillId="0" borderId="1" xfId="0" applyNumberFormat="1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wrapText="1"/>
    </xf>
    <xf numFmtId="0" fontId="16" fillId="9" borderId="1" xfId="0" applyNumberFormat="1" applyFont="1" applyFill="1" applyBorder="1" applyAlignment="1">
      <alignment horizontal="left" vertical="center" wrapText="1"/>
    </xf>
    <xf numFmtId="0" fontId="16" fillId="0" borderId="4" xfId="0" applyFont="1" applyFill="1" applyBorder="1" applyAlignment="1">
      <alignment horizontal="left"/>
    </xf>
    <xf numFmtId="0" fontId="12" fillId="9" borderId="1" xfId="0" applyFont="1" applyFill="1" applyBorder="1" applyAlignment="1">
      <alignment vertical="justify" wrapText="1"/>
    </xf>
    <xf numFmtId="14" fontId="12" fillId="0" borderId="1" xfId="0" applyNumberFormat="1" applyFont="1" applyFill="1" applyBorder="1" applyAlignment="1">
      <alignment horizontal="center" vertical="center" wrapText="1"/>
    </xf>
    <xf numFmtId="14" fontId="0" fillId="0" borderId="1" xfId="0" applyNumberFormat="1" applyFont="1" applyFill="1" applyBorder="1" applyAlignment="1">
      <alignment horizontal="center" vertical="center"/>
    </xf>
    <xf numFmtId="49" fontId="12" fillId="9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vertical="justify" wrapText="1"/>
    </xf>
    <xf numFmtId="1" fontId="17" fillId="0" borderId="1" xfId="0" applyNumberFormat="1" applyFont="1" applyFill="1" applyBorder="1" applyAlignment="1">
      <alignment horizontal="center" vertical="center"/>
    </xf>
    <xf numFmtId="0" fontId="17" fillId="0" borderId="1" xfId="0" applyNumberFormat="1" applyFont="1" applyFill="1" applyBorder="1" applyAlignment="1">
      <alignment horizontal="center" vertical="center"/>
    </xf>
    <xf numFmtId="1" fontId="8" fillId="9" borderId="1" xfId="0" applyNumberFormat="1" applyFont="1" applyFill="1" applyBorder="1" applyAlignment="1">
      <alignment horizontal="center" vertical="center"/>
    </xf>
    <xf numFmtId="1" fontId="17" fillId="9" borderId="1" xfId="0" applyNumberFormat="1" applyFont="1" applyFill="1" applyBorder="1" applyAlignment="1">
      <alignment horizontal="center" vertical="center"/>
    </xf>
    <xf numFmtId="167" fontId="17" fillId="0" borderId="1" xfId="0" applyNumberFormat="1" applyFont="1" applyFill="1" applyBorder="1" applyAlignment="1">
      <alignment horizontal="left" vertical="center" wrapText="1"/>
    </xf>
    <xf numFmtId="167" fontId="17" fillId="0" borderId="1" xfId="0" applyNumberFormat="1" applyFont="1" applyFill="1" applyBorder="1" applyAlignment="1">
      <alignment horizontal="left" vertical="center"/>
    </xf>
    <xf numFmtId="1" fontId="17" fillId="0" borderId="1" xfId="0" applyNumberFormat="1" applyFont="1" applyFill="1" applyBorder="1" applyAlignment="1">
      <alignment horizontal="center" vertical="center" wrapText="1"/>
    </xf>
    <xf numFmtId="2" fontId="17" fillId="0" borderId="1" xfId="0" applyNumberFormat="1" applyFont="1" applyFill="1" applyBorder="1" applyAlignment="1">
      <alignment horizontal="center" vertical="center"/>
    </xf>
    <xf numFmtId="1" fontId="8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14" fontId="17" fillId="0" borderId="1" xfId="0" applyNumberFormat="1" applyFont="1" applyFill="1" applyBorder="1" applyAlignment="1">
      <alignment horizontal="left" vertical="center"/>
    </xf>
    <xf numFmtId="167" fontId="17" fillId="0" borderId="1" xfId="0" applyNumberFormat="1" applyFont="1" applyFill="1" applyBorder="1" applyAlignment="1">
      <alignment horizontal="center" vertical="center" wrapText="1"/>
    </xf>
    <xf numFmtId="0" fontId="17" fillId="9" borderId="1" xfId="0" applyFont="1" applyFill="1" applyBorder="1" applyAlignment="1">
      <alignment horizontal="left" vertical="top"/>
    </xf>
    <xf numFmtId="0" fontId="9" fillId="9" borderId="1" xfId="0" applyFont="1" applyFill="1" applyBorder="1" applyAlignment="1">
      <alignment horizontal="left" vertical="top"/>
    </xf>
    <xf numFmtId="17" fontId="17" fillId="9" borderId="1" xfId="0" applyNumberFormat="1" applyFont="1" applyFill="1" applyBorder="1" applyAlignment="1">
      <alignment horizontal="left" vertical="top"/>
    </xf>
    <xf numFmtId="0" fontId="9" fillId="9" borderId="1" xfId="0" applyFont="1" applyFill="1" applyBorder="1" applyAlignment="1">
      <alignment horizontal="left" vertical="top" wrapText="1"/>
    </xf>
    <xf numFmtId="0" fontId="25" fillId="9" borderId="1" xfId="0" applyFont="1" applyFill="1" applyBorder="1" applyAlignment="1">
      <alignment horizontal="left" vertical="top"/>
    </xf>
    <xf numFmtId="16" fontId="17" fillId="9" borderId="1" xfId="0" applyNumberFormat="1" applyFont="1" applyFill="1" applyBorder="1" applyAlignment="1">
      <alignment horizontal="left" vertical="top"/>
    </xf>
    <xf numFmtId="14" fontId="17" fillId="9" borderId="1" xfId="0" applyNumberFormat="1" applyFont="1" applyFill="1" applyBorder="1" applyAlignment="1">
      <alignment horizontal="left" vertical="top"/>
    </xf>
    <xf numFmtId="0" fontId="17" fillId="9" borderId="1" xfId="0" applyFont="1" applyFill="1" applyBorder="1" applyAlignment="1">
      <alignment horizontal="left" vertical="top" wrapText="1"/>
    </xf>
    <xf numFmtId="14" fontId="17" fillId="9" borderId="1" xfId="0" applyNumberFormat="1" applyFont="1" applyFill="1" applyBorder="1" applyAlignment="1">
      <alignment horizontal="left" vertical="top" wrapText="1"/>
    </xf>
    <xf numFmtId="49" fontId="17" fillId="9" borderId="1" xfId="0" applyNumberFormat="1" applyFont="1" applyFill="1" applyBorder="1" applyAlignment="1">
      <alignment horizontal="left" vertical="top" wrapText="1"/>
    </xf>
    <xf numFmtId="49" fontId="26" fillId="9" borderId="1" xfId="0" applyNumberFormat="1" applyFont="1" applyFill="1" applyBorder="1" applyAlignment="1">
      <alignment horizontal="left" vertical="top" wrapText="1"/>
    </xf>
    <xf numFmtId="49" fontId="17" fillId="9" borderId="1" xfId="0" applyNumberFormat="1" applyFont="1" applyFill="1" applyBorder="1" applyAlignment="1">
      <alignment horizontal="left" vertical="top"/>
    </xf>
    <xf numFmtId="0" fontId="12" fillId="0" borderId="1" xfId="0" applyFont="1" applyFill="1" applyBorder="1" applyAlignment="1">
      <alignment vertical="center" wrapText="1"/>
    </xf>
    <xf numFmtId="49" fontId="27" fillId="0" borderId="1" xfId="0" applyNumberFormat="1" applyFont="1" applyBorder="1" applyAlignment="1">
      <alignment horizontal="center" vertical="center"/>
    </xf>
    <xf numFmtId="1" fontId="12" fillId="0" borderId="1" xfId="0" applyNumberFormat="1" applyFont="1" applyBorder="1" applyAlignment="1">
      <alignment horizontal="center" vertical="center"/>
    </xf>
    <xf numFmtId="0" fontId="0" fillId="13" borderId="1" xfId="0" applyFill="1" applyBorder="1" applyAlignment="1">
      <alignment horizontal="center" vertical="center" wrapText="1" shrinkToFit="1"/>
    </xf>
    <xf numFmtId="49" fontId="12" fillId="0" borderId="2" xfId="0" applyNumberFormat="1" applyFont="1" applyBorder="1" applyAlignment="1">
      <alignment horizontal="center" vertical="center"/>
    </xf>
    <xf numFmtId="0" fontId="0" fillId="7" borderId="0" xfId="0" applyFill="1"/>
    <xf numFmtId="0" fontId="0" fillId="8" borderId="0" xfId="0" applyFill="1" applyAlignment="1">
      <alignment horizontal="left"/>
    </xf>
    <xf numFmtId="49" fontId="0" fillId="8" borderId="0" xfId="0" applyNumberFormat="1" applyFill="1"/>
    <xf numFmtId="4" fontId="0" fillId="0" borderId="0" xfId="0" applyNumberFormat="1"/>
    <xf numFmtId="0" fontId="12" fillId="9" borderId="1" xfId="0" applyNumberFormat="1" applyFont="1" applyFill="1" applyBorder="1" applyAlignment="1">
      <alignment horizontal="center" vertical="center" wrapText="1"/>
    </xf>
    <xf numFmtId="168" fontId="12" fillId="9" borderId="1" xfId="0" applyNumberFormat="1" applyFont="1" applyFill="1" applyBorder="1" applyAlignment="1">
      <alignment horizontal="center" vertical="center" wrapText="1"/>
    </xf>
    <xf numFmtId="2" fontId="12" fillId="9" borderId="1" xfId="0" applyNumberFormat="1" applyFont="1" applyFill="1" applyBorder="1" applyAlignment="1">
      <alignment horizontal="center" vertical="center" wrapText="1"/>
    </xf>
    <xf numFmtId="14" fontId="0" fillId="0" borderId="0" xfId="0" applyNumberFormat="1"/>
    <xf numFmtId="0" fontId="0" fillId="8" borderId="0" xfId="0" applyFill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18" fillId="9" borderId="1" xfId="0" applyFont="1" applyFill="1" applyBorder="1" applyAlignment="1">
      <alignment horizontal="left" vertical="center"/>
    </xf>
    <xf numFmtId="0" fontId="18" fillId="9" borderId="1" xfId="0" applyFont="1" applyFill="1" applyBorder="1" applyAlignment="1">
      <alignment horizontal="left" vertical="center" wrapText="1"/>
    </xf>
    <xf numFmtId="0" fontId="29" fillId="9" borderId="0" xfId="0" applyFont="1" applyFill="1" applyAlignment="1">
      <alignment horizontal="center"/>
    </xf>
    <xf numFmtId="0" fontId="0" fillId="9" borderId="0" xfId="0" applyFill="1"/>
    <xf numFmtId="0" fontId="17" fillId="9" borderId="1" xfId="0" applyFont="1" applyFill="1" applyBorder="1" applyAlignment="1">
      <alignment horizontal="center" vertical="center" wrapText="1"/>
    </xf>
    <xf numFmtId="0" fontId="17" fillId="9" borderId="3" xfId="0" applyFont="1" applyFill="1" applyBorder="1" applyAlignment="1">
      <alignment horizontal="center" vertical="center" wrapText="1"/>
    </xf>
    <xf numFmtId="2" fontId="17" fillId="9" borderId="1" xfId="0" applyNumberFormat="1" applyFont="1" applyFill="1" applyBorder="1" applyAlignment="1">
      <alignment horizontal="center" vertical="center" wrapText="1"/>
    </xf>
    <xf numFmtId="0" fontId="12" fillId="9" borderId="0" xfId="0" applyFont="1" applyFill="1" applyAlignment="1">
      <alignment horizontal="center" vertical="center"/>
    </xf>
    <xf numFmtId="0" fontId="17" fillId="9" borderId="2" xfId="0" applyFont="1" applyFill="1" applyBorder="1" applyAlignment="1">
      <alignment horizontal="center" vertical="center" wrapText="1"/>
    </xf>
    <xf numFmtId="2" fontId="17" fillId="9" borderId="1" xfId="5" applyNumberFormat="1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center" vertical="center" wrapText="1"/>
    </xf>
    <xf numFmtId="0" fontId="8" fillId="9" borderId="1" xfId="0" applyFont="1" applyFill="1" applyBorder="1" applyAlignment="1">
      <alignment horizontal="left" vertical="center" wrapText="1"/>
    </xf>
    <xf numFmtId="2" fontId="8" fillId="9" borderId="1" xfId="0" applyNumberFormat="1" applyFont="1" applyFill="1" applyBorder="1" applyAlignment="1">
      <alignment horizontal="center" vertical="center" wrapText="1"/>
    </xf>
    <xf numFmtId="2" fontId="8" fillId="9" borderId="1" xfId="5" applyNumberFormat="1" applyFont="1" applyFill="1" applyBorder="1" applyAlignment="1">
      <alignment horizontal="center" vertical="center" wrapText="1"/>
    </xf>
    <xf numFmtId="1" fontId="4" fillId="9" borderId="2" xfId="0" applyNumberFormat="1" applyFont="1" applyFill="1" applyBorder="1" applyAlignment="1">
      <alignment horizontal="left" vertical="center" wrapText="1"/>
    </xf>
    <xf numFmtId="0" fontId="14" fillId="9" borderId="0" xfId="0" applyFont="1" applyFill="1" applyAlignment="1">
      <alignment horizontal="center" vertical="center"/>
    </xf>
    <xf numFmtId="0" fontId="17" fillId="9" borderId="1" xfId="0" applyFont="1" applyFill="1" applyBorder="1" applyAlignment="1">
      <alignment horizontal="left" vertical="center" wrapText="1"/>
    </xf>
    <xf numFmtId="2" fontId="17" fillId="9" borderId="1" xfId="0" applyNumberFormat="1" applyFont="1" applyFill="1" applyBorder="1" applyAlignment="1">
      <alignment horizontal="center" vertical="center" wrapText="1"/>
    </xf>
    <xf numFmtId="0" fontId="28" fillId="9" borderId="2" xfId="0" applyFont="1" applyFill="1" applyBorder="1" applyAlignment="1">
      <alignment wrapText="1"/>
    </xf>
    <xf numFmtId="0" fontId="30" fillId="9" borderId="5" xfId="0" applyFont="1" applyFill="1" applyBorder="1" applyAlignment="1">
      <alignment horizontal="right" vertical="center" wrapText="1"/>
    </xf>
    <xf numFmtId="0" fontId="30" fillId="9" borderId="4" xfId="0" applyFont="1" applyFill="1" applyBorder="1" applyAlignment="1">
      <alignment horizontal="right" vertical="center" wrapText="1"/>
    </xf>
    <xf numFmtId="0" fontId="30" fillId="9" borderId="6" xfId="0" applyFont="1" applyFill="1" applyBorder="1" applyAlignment="1">
      <alignment horizontal="right" vertical="center" wrapText="1"/>
    </xf>
    <xf numFmtId="0" fontId="25" fillId="9" borderId="1" xfId="0" applyFont="1" applyFill="1" applyBorder="1" applyAlignment="1">
      <alignment horizontal="center" vertical="center" wrapText="1"/>
    </xf>
    <xf numFmtId="2" fontId="25" fillId="9" borderId="1" xfId="0" applyNumberFormat="1" applyFont="1" applyFill="1" applyBorder="1" applyAlignment="1">
      <alignment horizontal="center" vertical="center" wrapText="1"/>
    </xf>
    <xf numFmtId="0" fontId="31" fillId="9" borderId="0" xfId="0" applyFont="1" applyFill="1"/>
    <xf numFmtId="0" fontId="23" fillId="9" borderId="0" xfId="0" applyFont="1" applyFill="1"/>
    <xf numFmtId="0" fontId="16" fillId="9" borderId="0" xfId="0" applyFont="1" applyFill="1" applyAlignment="1">
      <alignment horizontal="right"/>
    </xf>
    <xf numFmtId="0" fontId="8" fillId="9" borderId="3" xfId="0" applyFont="1" applyFill="1" applyBorder="1" applyAlignment="1">
      <alignment horizontal="center" vertical="center" wrapText="1"/>
    </xf>
    <xf numFmtId="0" fontId="8" fillId="9" borderId="2" xfId="0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2 2" xfId="2"/>
    <cellStyle name="Обычный 9" xfId="3"/>
    <cellStyle name="Обычный_Форма графиков" xfId="4"/>
    <cellStyle name="Финансовый" xfId="5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/>
  <dimension ref="A1:F916"/>
  <sheetViews>
    <sheetView topLeftCell="A480" workbookViewId="0">
      <selection activeCell="A496" sqref="A496:IV496"/>
    </sheetView>
  </sheetViews>
  <sheetFormatPr defaultRowHeight="15"/>
  <cols>
    <col min="1" max="1" width="15.7109375" customWidth="1"/>
    <col min="2" max="2" width="34.7109375" customWidth="1"/>
    <col min="3" max="4" width="12.7109375" customWidth="1"/>
    <col min="5" max="6" width="15.7109375" customWidth="1"/>
  </cols>
  <sheetData>
    <row r="1" spans="1:6">
      <c r="A1" s="242" t="s">
        <v>2881</v>
      </c>
      <c r="B1" s="242" t="s">
        <v>2882</v>
      </c>
      <c r="C1" s="242" t="s">
        <v>2883</v>
      </c>
      <c r="D1" s="242" t="s">
        <v>2884</v>
      </c>
      <c r="E1" s="242" t="s">
        <v>2885</v>
      </c>
      <c r="F1" s="242" t="s">
        <v>2886</v>
      </c>
    </row>
    <row r="2" spans="1:6">
      <c r="A2" s="243" t="s">
        <v>1920</v>
      </c>
      <c r="B2" s="243" t="s">
        <v>2887</v>
      </c>
      <c r="C2" s="244">
        <v>3</v>
      </c>
      <c r="D2" s="245">
        <v>0</v>
      </c>
      <c r="E2" s="244">
        <v>2</v>
      </c>
      <c r="F2" s="245">
        <v>0</v>
      </c>
    </row>
    <row r="3" spans="1:6">
      <c r="A3" s="246" t="s">
        <v>1922</v>
      </c>
      <c r="B3" s="246" t="s">
        <v>2888</v>
      </c>
      <c r="C3" s="247">
        <v>1</v>
      </c>
      <c r="D3" s="248">
        <v>1</v>
      </c>
      <c r="E3" s="247">
        <v>1</v>
      </c>
      <c r="F3" s="248">
        <v>1</v>
      </c>
    </row>
    <row r="4" spans="1:6">
      <c r="A4" s="246" t="s">
        <v>1919</v>
      </c>
      <c r="B4" s="246" t="s">
        <v>2889</v>
      </c>
      <c r="C4" s="247">
        <v>2</v>
      </c>
      <c r="D4" s="248">
        <v>1</v>
      </c>
      <c r="E4" s="247">
        <v>2</v>
      </c>
      <c r="F4" s="248">
        <v>1</v>
      </c>
    </row>
    <row r="5" spans="1:6">
      <c r="A5" s="246" t="s">
        <v>1921</v>
      </c>
      <c r="B5" s="246" t="s">
        <v>2890</v>
      </c>
      <c r="C5" s="247">
        <v>3</v>
      </c>
      <c r="D5" s="248">
        <v>0</v>
      </c>
      <c r="E5" s="247">
        <v>3</v>
      </c>
      <c r="F5" s="248">
        <v>0</v>
      </c>
    </row>
    <row r="6" spans="1:6">
      <c r="A6" s="246" t="s">
        <v>1947</v>
      </c>
      <c r="B6" s="246" t="s">
        <v>2891</v>
      </c>
      <c r="C6" s="247">
        <v>6</v>
      </c>
      <c r="D6" s="248">
        <v>5</v>
      </c>
      <c r="E6" s="247">
        <v>6</v>
      </c>
      <c r="F6" s="248">
        <v>5</v>
      </c>
    </row>
    <row r="7" spans="1:6">
      <c r="A7" s="246" t="s">
        <v>1948</v>
      </c>
      <c r="B7" s="246" t="s">
        <v>2892</v>
      </c>
      <c r="C7" s="247">
        <v>2</v>
      </c>
      <c r="D7" s="248">
        <v>1</v>
      </c>
      <c r="E7" s="247">
        <v>2</v>
      </c>
      <c r="F7" s="248">
        <v>1</v>
      </c>
    </row>
    <row r="8" spans="1:6">
      <c r="A8" s="246" t="s">
        <v>1939</v>
      </c>
      <c r="B8" s="246" t="s">
        <v>2893</v>
      </c>
      <c r="C8" s="247">
        <v>35</v>
      </c>
      <c r="D8" s="248">
        <v>7</v>
      </c>
      <c r="E8" s="247">
        <v>23</v>
      </c>
      <c r="F8" s="248">
        <v>7</v>
      </c>
    </row>
    <row r="9" spans="1:6">
      <c r="A9" s="246" t="s">
        <v>1953</v>
      </c>
      <c r="B9" s="246" t="s">
        <v>2894</v>
      </c>
      <c r="C9" s="247">
        <v>8</v>
      </c>
      <c r="D9" s="248">
        <v>1</v>
      </c>
      <c r="E9" s="247">
        <v>7</v>
      </c>
      <c r="F9" s="248">
        <v>1</v>
      </c>
    </row>
    <row r="10" spans="1:6">
      <c r="A10" s="246" t="s">
        <v>1940</v>
      </c>
      <c r="B10" s="246" t="s">
        <v>2895</v>
      </c>
      <c r="C10" s="247">
        <v>14</v>
      </c>
      <c r="D10" s="248">
        <v>4</v>
      </c>
      <c r="E10" s="247">
        <v>12</v>
      </c>
      <c r="F10" s="248">
        <v>4</v>
      </c>
    </row>
    <row r="11" spans="1:6">
      <c r="A11" s="246" t="s">
        <v>1949</v>
      </c>
      <c r="B11" s="246" t="s">
        <v>2896</v>
      </c>
      <c r="C11" s="247">
        <v>21</v>
      </c>
      <c r="D11" s="248">
        <v>8</v>
      </c>
      <c r="E11" s="247">
        <v>15</v>
      </c>
      <c r="F11" s="248">
        <v>8</v>
      </c>
    </row>
    <row r="12" spans="1:6">
      <c r="A12" s="246" t="s">
        <v>1950</v>
      </c>
      <c r="B12" s="246" t="s">
        <v>2897</v>
      </c>
      <c r="C12" s="247">
        <v>6</v>
      </c>
      <c r="D12" s="248">
        <v>3</v>
      </c>
      <c r="E12" s="247">
        <v>5</v>
      </c>
      <c r="F12" s="248">
        <v>3</v>
      </c>
    </row>
    <row r="13" spans="1:6">
      <c r="A13" s="246" t="s">
        <v>1951</v>
      </c>
      <c r="B13" s="246" t="s">
        <v>2898</v>
      </c>
      <c r="C13" s="247">
        <v>1</v>
      </c>
      <c r="D13" s="248">
        <v>0</v>
      </c>
      <c r="E13" s="247">
        <v>0</v>
      </c>
      <c r="F13" s="248">
        <v>0</v>
      </c>
    </row>
    <row r="14" spans="1:6">
      <c r="A14" s="246" t="s">
        <v>1945</v>
      </c>
      <c r="B14" s="246" t="s">
        <v>2899</v>
      </c>
      <c r="C14" s="247">
        <v>4</v>
      </c>
      <c r="D14" s="248">
        <v>1</v>
      </c>
      <c r="E14" s="247">
        <v>3</v>
      </c>
      <c r="F14" s="248">
        <v>1</v>
      </c>
    </row>
    <row r="15" spans="1:6">
      <c r="A15" s="246" t="s">
        <v>1943</v>
      </c>
      <c r="B15" s="246" t="s">
        <v>2900</v>
      </c>
      <c r="C15" s="247">
        <v>36</v>
      </c>
      <c r="D15" s="248">
        <v>10</v>
      </c>
      <c r="E15" s="247">
        <v>23</v>
      </c>
      <c r="F15" s="248">
        <v>6</v>
      </c>
    </row>
    <row r="16" spans="1:6">
      <c r="A16" s="246" t="s">
        <v>1944</v>
      </c>
      <c r="B16" s="246" t="s">
        <v>2901</v>
      </c>
      <c r="C16" s="247">
        <v>21</v>
      </c>
      <c r="D16" s="248">
        <v>8</v>
      </c>
      <c r="E16" s="247">
        <v>17</v>
      </c>
      <c r="F16" s="248">
        <v>7</v>
      </c>
    </row>
    <row r="17" spans="1:6">
      <c r="A17" s="246" t="s">
        <v>1946</v>
      </c>
      <c r="B17" s="246" t="s">
        <v>2902</v>
      </c>
      <c r="C17" s="247">
        <v>28</v>
      </c>
      <c r="D17" s="248">
        <v>5</v>
      </c>
      <c r="E17" s="247">
        <v>18</v>
      </c>
      <c r="F17" s="248">
        <v>4</v>
      </c>
    </row>
    <row r="18" spans="1:6">
      <c r="A18" s="246" t="s">
        <v>1954</v>
      </c>
      <c r="B18" s="246" t="s">
        <v>2903</v>
      </c>
      <c r="C18" s="247">
        <v>10</v>
      </c>
      <c r="D18" s="248">
        <v>4</v>
      </c>
      <c r="E18" s="247">
        <v>8</v>
      </c>
      <c r="F18" s="248">
        <v>2</v>
      </c>
    </row>
    <row r="19" spans="1:6">
      <c r="A19" s="246" t="s">
        <v>1941</v>
      </c>
      <c r="B19" s="246" t="s">
        <v>2904</v>
      </c>
      <c r="C19" s="247">
        <v>21</v>
      </c>
      <c r="D19" s="248">
        <v>7</v>
      </c>
      <c r="E19" s="247">
        <v>13</v>
      </c>
      <c r="F19" s="248">
        <v>5</v>
      </c>
    </row>
    <row r="20" spans="1:6">
      <c r="A20" s="246" t="s">
        <v>1969</v>
      </c>
      <c r="B20" s="246" t="s">
        <v>2905</v>
      </c>
      <c r="C20" s="247">
        <v>26</v>
      </c>
      <c r="D20" s="248">
        <v>9</v>
      </c>
      <c r="E20" s="247">
        <v>11</v>
      </c>
      <c r="F20" s="248">
        <v>4</v>
      </c>
    </row>
    <row r="21" spans="1:6">
      <c r="A21" s="246" t="s">
        <v>1970</v>
      </c>
      <c r="B21" s="246" t="s">
        <v>2906</v>
      </c>
      <c r="C21" s="247">
        <v>7</v>
      </c>
      <c r="D21" s="248">
        <v>2</v>
      </c>
      <c r="E21" s="247">
        <v>7</v>
      </c>
      <c r="F21" s="248">
        <v>2</v>
      </c>
    </row>
    <row r="22" spans="1:6">
      <c r="A22" s="246" t="s">
        <v>1960</v>
      </c>
      <c r="B22" s="246" t="s">
        <v>2907</v>
      </c>
      <c r="C22" s="247">
        <v>19</v>
      </c>
      <c r="D22" s="248">
        <v>0</v>
      </c>
      <c r="E22" s="247">
        <v>12</v>
      </c>
      <c r="F22" s="248">
        <v>0</v>
      </c>
    </row>
    <row r="23" spans="1:6">
      <c r="A23" s="246" t="s">
        <v>1961</v>
      </c>
      <c r="B23" s="246" t="s">
        <v>2908</v>
      </c>
      <c r="C23" s="247">
        <v>15</v>
      </c>
      <c r="D23" s="248">
        <v>3</v>
      </c>
      <c r="E23" s="247">
        <v>12</v>
      </c>
      <c r="F23" s="248">
        <v>2</v>
      </c>
    </row>
    <row r="24" spans="1:6">
      <c r="A24" s="246" t="s">
        <v>1962</v>
      </c>
      <c r="B24" s="246" t="s">
        <v>2909</v>
      </c>
      <c r="C24" s="247">
        <v>11</v>
      </c>
      <c r="D24" s="248">
        <v>3</v>
      </c>
      <c r="E24" s="247">
        <v>11</v>
      </c>
      <c r="F24" s="248">
        <v>3</v>
      </c>
    </row>
    <row r="25" spans="1:6">
      <c r="A25" s="246" t="s">
        <v>1963</v>
      </c>
      <c r="B25" s="246" t="s">
        <v>2910</v>
      </c>
      <c r="C25" s="247">
        <v>8</v>
      </c>
      <c r="D25" s="248">
        <v>3</v>
      </c>
      <c r="E25" s="247">
        <v>5</v>
      </c>
      <c r="F25" s="248">
        <v>1</v>
      </c>
    </row>
    <row r="26" spans="1:6">
      <c r="A26" s="246" t="s">
        <v>1964</v>
      </c>
      <c r="B26" s="246" t="s">
        <v>2911</v>
      </c>
      <c r="C26" s="247">
        <v>15</v>
      </c>
      <c r="D26" s="248">
        <v>2</v>
      </c>
      <c r="E26" s="247">
        <v>14</v>
      </c>
      <c r="F26" s="248">
        <v>2</v>
      </c>
    </row>
    <row r="27" spans="1:6">
      <c r="A27" s="246" t="s">
        <v>1957</v>
      </c>
      <c r="B27" s="246" t="s">
        <v>2912</v>
      </c>
      <c r="C27" s="247">
        <v>19</v>
      </c>
      <c r="D27" s="248">
        <v>5</v>
      </c>
      <c r="E27" s="247">
        <v>10</v>
      </c>
      <c r="F27" s="248">
        <v>4</v>
      </c>
    </row>
    <row r="28" spans="1:6">
      <c r="A28" s="246" t="s">
        <v>1958</v>
      </c>
      <c r="B28" s="246" t="s">
        <v>2913</v>
      </c>
      <c r="C28" s="247">
        <v>20</v>
      </c>
      <c r="D28" s="248">
        <v>7</v>
      </c>
      <c r="E28" s="247">
        <v>11</v>
      </c>
      <c r="F28" s="248">
        <v>4</v>
      </c>
    </row>
    <row r="29" spans="1:6">
      <c r="A29" s="246" t="s">
        <v>1959</v>
      </c>
      <c r="B29" s="246" t="s">
        <v>2914</v>
      </c>
      <c r="C29" s="247">
        <v>35</v>
      </c>
      <c r="D29" s="248">
        <v>8</v>
      </c>
      <c r="E29" s="247">
        <v>22</v>
      </c>
      <c r="F29" s="248">
        <v>5</v>
      </c>
    </row>
    <row r="30" spans="1:6">
      <c r="A30" s="246" t="s">
        <v>1955</v>
      </c>
      <c r="B30" s="246" t="s">
        <v>2915</v>
      </c>
      <c r="C30" s="247">
        <v>19</v>
      </c>
      <c r="D30" s="248">
        <v>5</v>
      </c>
      <c r="E30" s="247">
        <v>10</v>
      </c>
      <c r="F30" s="248">
        <v>4</v>
      </c>
    </row>
    <row r="31" spans="1:6">
      <c r="A31" s="246" t="s">
        <v>1956</v>
      </c>
      <c r="B31" s="246" t="s">
        <v>2916</v>
      </c>
      <c r="C31" s="247">
        <v>12</v>
      </c>
      <c r="D31" s="248">
        <v>4</v>
      </c>
      <c r="E31" s="247">
        <v>4</v>
      </c>
      <c r="F31" s="248">
        <v>1</v>
      </c>
    </row>
    <row r="32" spans="1:6">
      <c r="A32" s="246" t="s">
        <v>1952</v>
      </c>
      <c r="B32" s="246" t="s">
        <v>2917</v>
      </c>
      <c r="C32" s="247">
        <v>1</v>
      </c>
      <c r="D32" s="248">
        <v>0</v>
      </c>
      <c r="E32" s="247">
        <v>1</v>
      </c>
      <c r="F32" s="248">
        <v>0</v>
      </c>
    </row>
    <row r="33" spans="1:6">
      <c r="A33" s="246" t="s">
        <v>1967</v>
      </c>
      <c r="B33" s="246" t="s">
        <v>2918</v>
      </c>
      <c r="C33" s="247">
        <v>16</v>
      </c>
      <c r="D33" s="248">
        <v>7</v>
      </c>
      <c r="E33" s="247">
        <v>14</v>
      </c>
      <c r="F33" s="248">
        <v>6</v>
      </c>
    </row>
    <row r="34" spans="1:6">
      <c r="A34" s="246" t="s">
        <v>1965</v>
      </c>
      <c r="B34" s="246" t="s">
        <v>2919</v>
      </c>
      <c r="C34" s="247">
        <v>1</v>
      </c>
      <c r="D34" s="248">
        <v>0</v>
      </c>
      <c r="E34" s="247">
        <v>1</v>
      </c>
      <c r="F34" s="248">
        <v>0</v>
      </c>
    </row>
    <row r="35" spans="1:6">
      <c r="A35" s="246" t="s">
        <v>1966</v>
      </c>
      <c r="B35" s="246" t="s">
        <v>2920</v>
      </c>
      <c r="C35" s="247">
        <v>1</v>
      </c>
      <c r="D35" s="248">
        <v>1</v>
      </c>
      <c r="E35" s="247">
        <v>1</v>
      </c>
      <c r="F35" s="248">
        <v>1</v>
      </c>
    </row>
    <row r="36" spans="1:6">
      <c r="A36" s="246" t="s">
        <v>1968</v>
      </c>
      <c r="B36" s="246" t="s">
        <v>2921</v>
      </c>
      <c r="C36" s="247">
        <v>28</v>
      </c>
      <c r="D36" s="248">
        <v>3</v>
      </c>
      <c r="E36" s="247">
        <v>21</v>
      </c>
      <c r="F36" s="248">
        <v>3</v>
      </c>
    </row>
    <row r="37" spans="1:6">
      <c r="A37" s="246" t="s">
        <v>2001</v>
      </c>
      <c r="B37" s="246" t="s">
        <v>2922</v>
      </c>
      <c r="C37" s="247">
        <v>8</v>
      </c>
      <c r="D37" s="248">
        <v>4</v>
      </c>
      <c r="E37" s="247">
        <v>6</v>
      </c>
      <c r="F37" s="248">
        <v>4</v>
      </c>
    </row>
    <row r="38" spans="1:6">
      <c r="A38" s="246" t="s">
        <v>2002</v>
      </c>
      <c r="B38" s="246" t="s">
        <v>2923</v>
      </c>
      <c r="C38" s="247">
        <v>10</v>
      </c>
      <c r="D38" s="248">
        <v>5</v>
      </c>
      <c r="E38" s="247">
        <v>9</v>
      </c>
      <c r="F38" s="248">
        <v>5</v>
      </c>
    </row>
    <row r="39" spans="1:6">
      <c r="A39" s="246" t="s">
        <v>2003</v>
      </c>
      <c r="B39" s="246" t="s">
        <v>2924</v>
      </c>
      <c r="C39" s="247">
        <v>9</v>
      </c>
      <c r="D39" s="248">
        <v>6</v>
      </c>
      <c r="E39" s="247">
        <v>6</v>
      </c>
      <c r="F39" s="248">
        <v>5</v>
      </c>
    </row>
    <row r="40" spans="1:6">
      <c r="A40" s="246" t="s">
        <v>1997</v>
      </c>
      <c r="B40" s="246" t="s">
        <v>2925</v>
      </c>
      <c r="C40" s="247">
        <v>13</v>
      </c>
      <c r="D40" s="248">
        <v>11</v>
      </c>
      <c r="E40" s="247">
        <v>5</v>
      </c>
      <c r="F40" s="248">
        <v>4</v>
      </c>
    </row>
    <row r="41" spans="1:6">
      <c r="A41" s="246" t="s">
        <v>1998</v>
      </c>
      <c r="B41" s="246" t="s">
        <v>2926</v>
      </c>
      <c r="C41" s="247">
        <v>8</v>
      </c>
      <c r="D41" s="248">
        <v>4</v>
      </c>
      <c r="E41" s="247">
        <v>7</v>
      </c>
      <c r="F41" s="248">
        <v>4</v>
      </c>
    </row>
    <row r="42" spans="1:6">
      <c r="A42" s="246" t="s">
        <v>1999</v>
      </c>
      <c r="B42" s="246" t="s">
        <v>2927</v>
      </c>
      <c r="C42" s="247">
        <v>9</v>
      </c>
      <c r="D42" s="248">
        <v>4</v>
      </c>
      <c r="E42" s="247">
        <v>6</v>
      </c>
      <c r="F42" s="248">
        <v>4</v>
      </c>
    </row>
    <row r="43" spans="1:6">
      <c r="A43" s="246" t="s">
        <v>2000</v>
      </c>
      <c r="B43" s="246" t="s">
        <v>2928</v>
      </c>
      <c r="C43" s="247">
        <v>5</v>
      </c>
      <c r="D43" s="248">
        <v>2</v>
      </c>
      <c r="E43" s="247">
        <v>4</v>
      </c>
      <c r="F43" s="248">
        <v>2</v>
      </c>
    </row>
    <row r="44" spans="1:6">
      <c r="A44" s="246" t="s">
        <v>2006</v>
      </c>
      <c r="B44" s="246" t="s">
        <v>2929</v>
      </c>
      <c r="C44" s="247">
        <v>16</v>
      </c>
      <c r="D44" s="248">
        <v>3</v>
      </c>
      <c r="E44" s="247">
        <v>15</v>
      </c>
      <c r="F44" s="248">
        <v>3</v>
      </c>
    </row>
    <row r="45" spans="1:6">
      <c r="A45" s="246" t="s">
        <v>2008</v>
      </c>
      <c r="B45" s="246" t="s">
        <v>2930</v>
      </c>
      <c r="C45" s="247">
        <v>4</v>
      </c>
      <c r="D45" s="248">
        <v>1</v>
      </c>
      <c r="E45" s="247">
        <v>1</v>
      </c>
      <c r="F45" s="248">
        <v>1</v>
      </c>
    </row>
    <row r="46" spans="1:6">
      <c r="A46" s="246" t="s">
        <v>2009</v>
      </c>
      <c r="B46" s="246" t="s">
        <v>2931</v>
      </c>
      <c r="C46" s="247">
        <v>7</v>
      </c>
      <c r="D46" s="248">
        <v>3</v>
      </c>
      <c r="E46" s="247">
        <v>2</v>
      </c>
      <c r="F46" s="248">
        <v>1</v>
      </c>
    </row>
    <row r="47" spans="1:6">
      <c r="A47" s="246" t="s">
        <v>2005</v>
      </c>
      <c r="B47" s="246" t="s">
        <v>2932</v>
      </c>
      <c r="C47" s="247">
        <v>35</v>
      </c>
      <c r="D47" s="248">
        <v>14</v>
      </c>
      <c r="E47" s="247">
        <v>17</v>
      </c>
      <c r="F47" s="248">
        <v>4</v>
      </c>
    </row>
    <row r="48" spans="1:6">
      <c r="A48" s="246" t="s">
        <v>2004</v>
      </c>
      <c r="B48" s="246" t="s">
        <v>2933</v>
      </c>
      <c r="C48" s="247">
        <v>13</v>
      </c>
      <c r="D48" s="248">
        <v>2</v>
      </c>
      <c r="E48" s="247">
        <v>3</v>
      </c>
      <c r="F48" s="248">
        <v>0</v>
      </c>
    </row>
    <row r="49" spans="1:6">
      <c r="A49" s="246" t="s">
        <v>2007</v>
      </c>
      <c r="B49" s="246" t="s">
        <v>2934</v>
      </c>
      <c r="C49" s="247">
        <v>7</v>
      </c>
      <c r="D49" s="248">
        <v>0</v>
      </c>
      <c r="E49" s="247">
        <v>6</v>
      </c>
      <c r="F49" s="248">
        <v>0</v>
      </c>
    </row>
    <row r="50" spans="1:6">
      <c r="A50" s="246" t="s">
        <v>1869</v>
      </c>
      <c r="B50" s="246" t="s">
        <v>2935</v>
      </c>
      <c r="C50" s="247">
        <v>1</v>
      </c>
      <c r="D50" s="248">
        <v>1</v>
      </c>
      <c r="E50" s="247">
        <v>1</v>
      </c>
      <c r="F50" s="248">
        <v>1</v>
      </c>
    </row>
    <row r="51" spans="1:6">
      <c r="A51" s="246" t="s">
        <v>1868</v>
      </c>
      <c r="B51" s="246" t="s">
        <v>2936</v>
      </c>
      <c r="C51" s="247">
        <v>5</v>
      </c>
      <c r="D51" s="248">
        <v>1</v>
      </c>
      <c r="E51" s="247">
        <v>1</v>
      </c>
      <c r="F51" s="248">
        <v>0</v>
      </c>
    </row>
    <row r="52" spans="1:6">
      <c r="A52" s="246" t="s">
        <v>1870</v>
      </c>
      <c r="B52" s="246" t="s">
        <v>2937</v>
      </c>
      <c r="C52" s="247">
        <v>5</v>
      </c>
      <c r="D52" s="248">
        <v>1</v>
      </c>
      <c r="E52" s="247">
        <v>3</v>
      </c>
      <c r="F52" s="248">
        <v>1</v>
      </c>
    </row>
    <row r="53" spans="1:6">
      <c r="A53" s="246" t="s">
        <v>1871</v>
      </c>
      <c r="B53" s="246" t="s">
        <v>2938</v>
      </c>
      <c r="C53" s="247">
        <v>2</v>
      </c>
      <c r="D53" s="248">
        <v>1</v>
      </c>
      <c r="E53" s="247">
        <v>1</v>
      </c>
      <c r="F53" s="248">
        <v>0</v>
      </c>
    </row>
    <row r="54" spans="1:6">
      <c r="A54" s="246" t="s">
        <v>1843</v>
      </c>
      <c r="B54" s="246" t="s">
        <v>2939</v>
      </c>
      <c r="C54" s="247">
        <v>1</v>
      </c>
      <c r="D54" s="248">
        <v>0</v>
      </c>
      <c r="E54" s="247">
        <v>0</v>
      </c>
      <c r="F54" s="248">
        <v>0</v>
      </c>
    </row>
    <row r="55" spans="1:6">
      <c r="A55" s="246" t="s">
        <v>1847</v>
      </c>
      <c r="B55" s="246" t="s">
        <v>2940</v>
      </c>
      <c r="C55" s="247">
        <v>5</v>
      </c>
      <c r="D55" s="248">
        <v>2</v>
      </c>
      <c r="E55" s="247">
        <v>1</v>
      </c>
      <c r="F55" s="248">
        <v>1</v>
      </c>
    </row>
    <row r="56" spans="1:6">
      <c r="A56" s="246" t="s">
        <v>1846</v>
      </c>
      <c r="B56" s="246" t="s">
        <v>2941</v>
      </c>
      <c r="C56" s="247">
        <v>1</v>
      </c>
      <c r="D56" s="248">
        <v>0</v>
      </c>
      <c r="E56" s="247">
        <v>0</v>
      </c>
      <c r="F56" s="248">
        <v>0</v>
      </c>
    </row>
    <row r="57" spans="1:6">
      <c r="A57" s="246" t="s">
        <v>1845</v>
      </c>
      <c r="B57" s="246" t="s">
        <v>2942</v>
      </c>
      <c r="C57" s="247">
        <v>2</v>
      </c>
      <c r="D57" s="248">
        <v>1</v>
      </c>
      <c r="E57" s="247">
        <v>0</v>
      </c>
      <c r="F57" s="248">
        <v>0</v>
      </c>
    </row>
    <row r="58" spans="1:6">
      <c r="A58" s="246" t="s">
        <v>1844</v>
      </c>
      <c r="B58" s="246" t="s">
        <v>2943</v>
      </c>
      <c r="C58" s="247">
        <v>4</v>
      </c>
      <c r="D58" s="248">
        <v>2</v>
      </c>
      <c r="E58" s="247">
        <v>0</v>
      </c>
      <c r="F58" s="248">
        <v>0</v>
      </c>
    </row>
    <row r="59" spans="1:6">
      <c r="A59" s="246" t="s">
        <v>1971</v>
      </c>
      <c r="B59" s="246" t="s">
        <v>2944</v>
      </c>
      <c r="C59" s="247">
        <v>4</v>
      </c>
      <c r="D59" s="248">
        <v>1</v>
      </c>
      <c r="E59" s="247">
        <v>1</v>
      </c>
      <c r="F59" s="248">
        <v>0</v>
      </c>
    </row>
    <row r="60" spans="1:6">
      <c r="A60" s="246" t="s">
        <v>1973</v>
      </c>
      <c r="B60" s="246" t="s">
        <v>2945</v>
      </c>
      <c r="C60" s="247">
        <v>4</v>
      </c>
      <c r="D60" s="248">
        <v>0</v>
      </c>
      <c r="E60" s="247">
        <v>3</v>
      </c>
      <c r="F60" s="248">
        <v>0</v>
      </c>
    </row>
    <row r="61" spans="1:6">
      <c r="A61" s="246" t="s">
        <v>1975</v>
      </c>
      <c r="B61" s="246" t="s">
        <v>2946</v>
      </c>
      <c r="C61" s="247">
        <v>3</v>
      </c>
      <c r="D61" s="248">
        <v>1</v>
      </c>
      <c r="E61" s="247">
        <v>2</v>
      </c>
      <c r="F61" s="248">
        <v>1</v>
      </c>
    </row>
    <row r="62" spans="1:6">
      <c r="A62" s="246" t="s">
        <v>1978</v>
      </c>
      <c r="B62" s="246" t="s">
        <v>2947</v>
      </c>
      <c r="C62" s="247">
        <v>24</v>
      </c>
      <c r="D62" s="248">
        <v>9</v>
      </c>
      <c r="E62" s="247">
        <v>10</v>
      </c>
      <c r="F62" s="248">
        <v>2</v>
      </c>
    </row>
    <row r="63" spans="1:6">
      <c r="A63" s="246" t="s">
        <v>1976</v>
      </c>
      <c r="B63" s="246" t="s">
        <v>2948</v>
      </c>
      <c r="C63" s="247">
        <v>5</v>
      </c>
      <c r="D63" s="248">
        <v>0</v>
      </c>
      <c r="E63" s="247">
        <v>4</v>
      </c>
      <c r="F63" s="248">
        <v>0</v>
      </c>
    </row>
    <row r="64" spans="1:6">
      <c r="A64" s="246" t="s">
        <v>1977</v>
      </c>
      <c r="B64" s="246" t="s">
        <v>2949</v>
      </c>
      <c r="C64" s="247">
        <v>10</v>
      </c>
      <c r="D64" s="248">
        <v>2</v>
      </c>
      <c r="E64" s="247">
        <v>4</v>
      </c>
      <c r="F64" s="248">
        <v>0</v>
      </c>
    </row>
    <row r="65" spans="1:6">
      <c r="A65" s="246" t="s">
        <v>1974</v>
      </c>
      <c r="B65" s="246" t="s">
        <v>2950</v>
      </c>
      <c r="C65" s="247">
        <v>13</v>
      </c>
      <c r="D65" s="248">
        <v>4</v>
      </c>
      <c r="E65" s="247">
        <v>4</v>
      </c>
      <c r="F65" s="248">
        <v>3</v>
      </c>
    </row>
    <row r="66" spans="1:6">
      <c r="A66" s="246" t="s">
        <v>2027</v>
      </c>
      <c r="B66" s="246" t="s">
        <v>2951</v>
      </c>
      <c r="C66" s="247">
        <v>2</v>
      </c>
      <c r="D66" s="248">
        <v>0</v>
      </c>
      <c r="E66" s="247">
        <v>2</v>
      </c>
      <c r="F66" s="248">
        <v>0</v>
      </c>
    </row>
    <row r="67" spans="1:6">
      <c r="A67" s="246" t="s">
        <v>2028</v>
      </c>
      <c r="B67" s="246" t="s">
        <v>2952</v>
      </c>
      <c r="C67" s="247">
        <v>3</v>
      </c>
      <c r="D67" s="248">
        <v>0</v>
      </c>
      <c r="E67" s="247">
        <v>3</v>
      </c>
      <c r="F67" s="248">
        <v>0</v>
      </c>
    </row>
    <row r="68" spans="1:6">
      <c r="A68" s="246" t="s">
        <v>2029</v>
      </c>
      <c r="B68" s="246" t="s">
        <v>2953</v>
      </c>
      <c r="C68" s="247">
        <v>1</v>
      </c>
      <c r="D68" s="248">
        <v>0</v>
      </c>
      <c r="E68" s="247">
        <v>1</v>
      </c>
      <c r="F68" s="248">
        <v>0</v>
      </c>
    </row>
    <row r="69" spans="1:6">
      <c r="A69" s="246" t="s">
        <v>2025</v>
      </c>
      <c r="B69" s="246" t="s">
        <v>2954</v>
      </c>
      <c r="C69" s="247">
        <v>1</v>
      </c>
      <c r="D69" s="248">
        <v>0</v>
      </c>
      <c r="E69" s="247">
        <v>1</v>
      </c>
      <c r="F69" s="248">
        <v>0</v>
      </c>
    </row>
    <row r="70" spans="1:6">
      <c r="A70" s="246" t="s">
        <v>2023</v>
      </c>
      <c r="B70" s="246" t="s">
        <v>2955</v>
      </c>
      <c r="C70" s="247">
        <v>1</v>
      </c>
      <c r="D70" s="248">
        <v>1</v>
      </c>
      <c r="E70" s="247">
        <v>1</v>
      </c>
      <c r="F70" s="248">
        <v>1</v>
      </c>
    </row>
    <row r="71" spans="1:6">
      <c r="A71" s="246" t="s">
        <v>2031</v>
      </c>
      <c r="B71" s="246" t="s">
        <v>2956</v>
      </c>
      <c r="C71" s="247">
        <v>1</v>
      </c>
      <c r="D71" s="248">
        <v>0</v>
      </c>
      <c r="E71" s="247">
        <v>1</v>
      </c>
      <c r="F71" s="248">
        <v>0</v>
      </c>
    </row>
    <row r="72" spans="1:6">
      <c r="A72" s="246" t="s">
        <v>2017</v>
      </c>
      <c r="B72" s="246" t="s">
        <v>2957</v>
      </c>
      <c r="C72" s="247">
        <v>1</v>
      </c>
      <c r="D72" s="248">
        <v>1</v>
      </c>
      <c r="E72" s="247">
        <v>1</v>
      </c>
      <c r="F72" s="248">
        <v>1</v>
      </c>
    </row>
    <row r="73" spans="1:6">
      <c r="A73" s="246" t="s">
        <v>2014</v>
      </c>
      <c r="B73" s="246" t="s">
        <v>2958</v>
      </c>
      <c r="C73" s="247">
        <v>3</v>
      </c>
      <c r="D73" s="248">
        <v>1</v>
      </c>
      <c r="E73" s="247">
        <v>3</v>
      </c>
      <c r="F73" s="248">
        <v>1</v>
      </c>
    </row>
    <row r="74" spans="1:6">
      <c r="A74" s="246" t="s">
        <v>2011</v>
      </c>
      <c r="B74" s="246" t="s">
        <v>2959</v>
      </c>
      <c r="C74" s="247">
        <v>2</v>
      </c>
      <c r="D74" s="248">
        <v>0</v>
      </c>
      <c r="E74" s="247">
        <v>2</v>
      </c>
      <c r="F74" s="248">
        <v>0</v>
      </c>
    </row>
    <row r="75" spans="1:6">
      <c r="A75" s="246" t="s">
        <v>1991</v>
      </c>
      <c r="B75" s="246" t="s">
        <v>2960</v>
      </c>
      <c r="C75" s="247">
        <v>14</v>
      </c>
      <c r="D75" s="248">
        <v>5</v>
      </c>
      <c r="E75" s="247">
        <v>8</v>
      </c>
      <c r="F75" s="248">
        <v>3</v>
      </c>
    </row>
    <row r="76" spans="1:6">
      <c r="A76" s="246" t="s">
        <v>1996</v>
      </c>
      <c r="B76" s="246" t="s">
        <v>2961</v>
      </c>
      <c r="C76" s="247">
        <v>27</v>
      </c>
      <c r="D76" s="248">
        <v>10</v>
      </c>
      <c r="E76" s="247">
        <v>19</v>
      </c>
      <c r="F76" s="248">
        <v>7</v>
      </c>
    </row>
    <row r="77" spans="1:6">
      <c r="A77" s="246" t="s">
        <v>1995</v>
      </c>
      <c r="B77" s="246" t="s">
        <v>2962</v>
      </c>
      <c r="C77" s="247">
        <v>18</v>
      </c>
      <c r="D77" s="248">
        <v>5</v>
      </c>
      <c r="E77" s="247">
        <v>13</v>
      </c>
      <c r="F77" s="248">
        <v>3</v>
      </c>
    </row>
    <row r="78" spans="1:6">
      <c r="A78" s="246" t="s">
        <v>1994</v>
      </c>
      <c r="B78" s="246" t="s">
        <v>2963</v>
      </c>
      <c r="C78" s="247">
        <v>24</v>
      </c>
      <c r="D78" s="248">
        <v>10</v>
      </c>
      <c r="E78" s="247">
        <v>13</v>
      </c>
      <c r="F78" s="248">
        <v>3</v>
      </c>
    </row>
    <row r="79" spans="1:6">
      <c r="A79" s="246" t="s">
        <v>1993</v>
      </c>
      <c r="B79" s="246" t="s">
        <v>2964</v>
      </c>
      <c r="C79" s="247">
        <v>10</v>
      </c>
      <c r="D79" s="248">
        <v>1</v>
      </c>
      <c r="E79" s="247">
        <v>7</v>
      </c>
      <c r="F79" s="248">
        <v>1</v>
      </c>
    </row>
    <row r="80" spans="1:6">
      <c r="A80" s="246" t="s">
        <v>1989</v>
      </c>
      <c r="B80" s="246" t="s">
        <v>2965</v>
      </c>
      <c r="C80" s="247">
        <v>4</v>
      </c>
      <c r="D80" s="248">
        <v>3</v>
      </c>
      <c r="E80" s="247">
        <v>4</v>
      </c>
      <c r="F80" s="248">
        <v>3</v>
      </c>
    </row>
    <row r="81" spans="1:6">
      <c r="A81" s="246" t="s">
        <v>1990</v>
      </c>
      <c r="B81" s="246" t="s">
        <v>2966</v>
      </c>
      <c r="C81" s="247">
        <v>33</v>
      </c>
      <c r="D81" s="248">
        <v>8</v>
      </c>
      <c r="E81" s="247">
        <v>27</v>
      </c>
      <c r="F81" s="248">
        <v>7</v>
      </c>
    </row>
    <row r="82" spans="1:6">
      <c r="A82" s="246" t="s">
        <v>1988</v>
      </c>
      <c r="B82" s="246" t="s">
        <v>2967</v>
      </c>
      <c r="C82" s="247">
        <v>26</v>
      </c>
      <c r="D82" s="248">
        <v>9</v>
      </c>
      <c r="E82" s="247">
        <v>12</v>
      </c>
      <c r="F82" s="248">
        <v>7</v>
      </c>
    </row>
    <row r="83" spans="1:6">
      <c r="A83" s="246" t="s">
        <v>1900</v>
      </c>
      <c r="B83" s="246" t="s">
        <v>1722</v>
      </c>
      <c r="C83" s="247">
        <v>6</v>
      </c>
      <c r="D83" s="248">
        <v>0</v>
      </c>
      <c r="E83" s="247">
        <v>1</v>
      </c>
      <c r="F83" s="248">
        <v>0</v>
      </c>
    </row>
    <row r="84" spans="1:6">
      <c r="A84" s="246" t="s">
        <v>1902</v>
      </c>
      <c r="B84" s="246" t="s">
        <v>1740</v>
      </c>
      <c r="C84" s="247">
        <v>20</v>
      </c>
      <c r="D84" s="248">
        <v>9</v>
      </c>
      <c r="E84" s="247">
        <v>5</v>
      </c>
      <c r="F84" s="248">
        <v>5</v>
      </c>
    </row>
    <row r="85" spans="1:6">
      <c r="A85" s="246" t="s">
        <v>1901</v>
      </c>
      <c r="B85" s="246" t="s">
        <v>1738</v>
      </c>
      <c r="C85" s="247">
        <v>3</v>
      </c>
      <c r="D85" s="248">
        <v>3</v>
      </c>
      <c r="E85" s="247">
        <v>1</v>
      </c>
      <c r="F85" s="248">
        <v>1</v>
      </c>
    </row>
    <row r="86" spans="1:6">
      <c r="A86" s="246" t="s">
        <v>1899</v>
      </c>
      <c r="B86" s="246" t="s">
        <v>303</v>
      </c>
      <c r="C86" s="247">
        <v>1</v>
      </c>
      <c r="D86" s="248">
        <v>0</v>
      </c>
      <c r="E86" s="247">
        <v>1</v>
      </c>
      <c r="F86" s="248">
        <v>0</v>
      </c>
    </row>
    <row r="87" spans="1:6">
      <c r="A87" s="246" t="s">
        <v>1894</v>
      </c>
      <c r="B87" s="246" t="s">
        <v>292</v>
      </c>
      <c r="C87" s="247">
        <v>12</v>
      </c>
      <c r="D87" s="248">
        <v>1</v>
      </c>
      <c r="E87" s="247">
        <v>7</v>
      </c>
      <c r="F87" s="248">
        <v>1</v>
      </c>
    </row>
    <row r="88" spans="1:6">
      <c r="A88" s="246" t="s">
        <v>1896</v>
      </c>
      <c r="B88" s="246" t="s">
        <v>297</v>
      </c>
      <c r="C88" s="247">
        <v>18</v>
      </c>
      <c r="D88" s="248">
        <v>1</v>
      </c>
      <c r="E88" s="247">
        <v>11</v>
      </c>
      <c r="F88" s="248">
        <v>1</v>
      </c>
    </row>
    <row r="89" spans="1:6">
      <c r="A89" s="246" t="s">
        <v>1898</v>
      </c>
      <c r="B89" s="246" t="s">
        <v>301</v>
      </c>
      <c r="C89" s="247">
        <v>7</v>
      </c>
      <c r="D89" s="248">
        <v>1</v>
      </c>
      <c r="E89" s="247">
        <v>4</v>
      </c>
      <c r="F89" s="248">
        <v>0</v>
      </c>
    </row>
    <row r="90" spans="1:6">
      <c r="A90" s="246" t="s">
        <v>1897</v>
      </c>
      <c r="B90" s="246" t="s">
        <v>299</v>
      </c>
      <c r="C90" s="247">
        <v>7</v>
      </c>
      <c r="D90" s="248">
        <v>3</v>
      </c>
      <c r="E90" s="247">
        <v>2</v>
      </c>
      <c r="F90" s="248">
        <v>2</v>
      </c>
    </row>
    <row r="91" spans="1:6">
      <c r="A91" s="246" t="s">
        <v>1893</v>
      </c>
      <c r="B91" s="246" t="s">
        <v>289</v>
      </c>
      <c r="C91" s="247">
        <v>22</v>
      </c>
      <c r="D91" s="248">
        <v>3</v>
      </c>
      <c r="E91" s="247">
        <v>12</v>
      </c>
      <c r="F91" s="248">
        <v>3</v>
      </c>
    </row>
    <row r="92" spans="1:6">
      <c r="A92" s="246" t="s">
        <v>1895</v>
      </c>
      <c r="B92" s="246" t="s">
        <v>295</v>
      </c>
      <c r="C92" s="247">
        <v>25</v>
      </c>
      <c r="D92" s="248">
        <v>3</v>
      </c>
      <c r="E92" s="247">
        <v>18</v>
      </c>
      <c r="F92" s="248">
        <v>2</v>
      </c>
    </row>
    <row r="93" spans="1:6">
      <c r="A93" s="246" t="s">
        <v>1889</v>
      </c>
      <c r="B93" s="246" t="s">
        <v>281</v>
      </c>
      <c r="C93" s="247">
        <v>13</v>
      </c>
      <c r="D93" s="248">
        <v>5</v>
      </c>
      <c r="E93" s="247">
        <v>12</v>
      </c>
      <c r="F93" s="248">
        <v>5</v>
      </c>
    </row>
    <row r="94" spans="1:6">
      <c r="A94" s="246" t="s">
        <v>1886</v>
      </c>
      <c r="B94" s="246" t="s">
        <v>274</v>
      </c>
      <c r="C94" s="247">
        <v>16</v>
      </c>
      <c r="D94" s="248">
        <v>3</v>
      </c>
      <c r="E94" s="247">
        <v>10</v>
      </c>
      <c r="F94" s="248">
        <v>3</v>
      </c>
    </row>
    <row r="95" spans="1:6">
      <c r="A95" s="246" t="s">
        <v>1887</v>
      </c>
      <c r="B95" s="246" t="s">
        <v>277</v>
      </c>
      <c r="C95" s="247">
        <v>17</v>
      </c>
      <c r="D95" s="248">
        <v>7</v>
      </c>
      <c r="E95" s="247">
        <v>8</v>
      </c>
      <c r="F95" s="248">
        <v>6</v>
      </c>
    </row>
    <row r="96" spans="1:6">
      <c r="A96" s="246" t="s">
        <v>1888</v>
      </c>
      <c r="B96" s="246" t="s">
        <v>279</v>
      </c>
      <c r="C96" s="247">
        <v>15</v>
      </c>
      <c r="D96" s="248">
        <v>5</v>
      </c>
      <c r="E96" s="247">
        <v>12</v>
      </c>
      <c r="F96" s="248">
        <v>5</v>
      </c>
    </row>
    <row r="97" spans="1:6">
      <c r="A97" s="246" t="s">
        <v>1885</v>
      </c>
      <c r="B97" s="246" t="s">
        <v>271</v>
      </c>
      <c r="C97" s="247">
        <v>15</v>
      </c>
      <c r="D97" s="248">
        <v>3</v>
      </c>
      <c r="E97" s="247">
        <v>8</v>
      </c>
      <c r="F97" s="248">
        <v>1</v>
      </c>
    </row>
    <row r="98" spans="1:6">
      <c r="A98" s="246" t="s">
        <v>1882</v>
      </c>
      <c r="B98" s="246" t="s">
        <v>265</v>
      </c>
      <c r="C98" s="247">
        <v>8</v>
      </c>
      <c r="D98" s="248">
        <v>3</v>
      </c>
      <c r="E98" s="247">
        <v>7</v>
      </c>
      <c r="F98" s="248">
        <v>3</v>
      </c>
    </row>
    <row r="99" spans="1:6">
      <c r="A99" s="246" t="s">
        <v>1881</v>
      </c>
      <c r="B99" s="246" t="s">
        <v>262</v>
      </c>
      <c r="C99" s="247">
        <v>22</v>
      </c>
      <c r="D99" s="248">
        <v>6</v>
      </c>
      <c r="E99" s="247">
        <v>18</v>
      </c>
      <c r="F99" s="248">
        <v>5</v>
      </c>
    </row>
    <row r="100" spans="1:6">
      <c r="A100" s="246" t="s">
        <v>1880</v>
      </c>
      <c r="B100" s="246" t="s">
        <v>260</v>
      </c>
      <c r="C100" s="247">
        <v>11</v>
      </c>
      <c r="D100" s="248">
        <v>3</v>
      </c>
      <c r="E100" s="247">
        <v>10</v>
      </c>
      <c r="F100" s="248">
        <v>3</v>
      </c>
    </row>
    <row r="101" spans="1:6">
      <c r="A101" s="246" t="s">
        <v>1884</v>
      </c>
      <c r="B101" s="246" t="s">
        <v>269</v>
      </c>
      <c r="C101" s="247">
        <v>16</v>
      </c>
      <c r="D101" s="248">
        <v>1</v>
      </c>
      <c r="E101" s="247">
        <v>10</v>
      </c>
      <c r="F101" s="248">
        <v>1</v>
      </c>
    </row>
    <row r="102" spans="1:6">
      <c r="A102" s="246" t="s">
        <v>1883</v>
      </c>
      <c r="B102" s="246" t="s">
        <v>267</v>
      </c>
      <c r="C102" s="247">
        <v>8</v>
      </c>
      <c r="D102" s="248">
        <v>2</v>
      </c>
      <c r="E102" s="247">
        <v>7</v>
      </c>
      <c r="F102" s="248">
        <v>1</v>
      </c>
    </row>
    <row r="103" spans="1:6">
      <c r="A103" s="246" t="s">
        <v>1890</v>
      </c>
      <c r="B103" s="246" t="s">
        <v>283</v>
      </c>
      <c r="C103" s="247">
        <v>12</v>
      </c>
      <c r="D103" s="248">
        <v>3</v>
      </c>
      <c r="E103" s="247">
        <v>6</v>
      </c>
      <c r="F103" s="248">
        <v>2</v>
      </c>
    </row>
    <row r="104" spans="1:6">
      <c r="A104" s="246" t="s">
        <v>1891</v>
      </c>
      <c r="B104" s="246" t="s">
        <v>285</v>
      </c>
      <c r="C104" s="247">
        <v>4</v>
      </c>
      <c r="D104" s="248">
        <v>0</v>
      </c>
      <c r="E104" s="247">
        <v>2</v>
      </c>
      <c r="F104" s="248">
        <v>0</v>
      </c>
    </row>
    <row r="105" spans="1:6">
      <c r="A105" s="246" t="s">
        <v>1892</v>
      </c>
      <c r="B105" s="246" t="s">
        <v>287</v>
      </c>
      <c r="C105" s="247">
        <v>13</v>
      </c>
      <c r="D105" s="248">
        <v>5</v>
      </c>
      <c r="E105" s="247">
        <v>8</v>
      </c>
      <c r="F105" s="248">
        <v>3</v>
      </c>
    </row>
    <row r="106" spans="1:6">
      <c r="A106" s="246" t="s">
        <v>2034</v>
      </c>
      <c r="B106" s="246" t="s">
        <v>2968</v>
      </c>
      <c r="C106" s="247">
        <v>4</v>
      </c>
      <c r="D106" s="248">
        <v>0</v>
      </c>
      <c r="E106" s="247">
        <v>4</v>
      </c>
      <c r="F106" s="248">
        <v>0</v>
      </c>
    </row>
    <row r="107" spans="1:6">
      <c r="A107" s="246" t="s">
        <v>2036</v>
      </c>
      <c r="B107" s="246" t="s">
        <v>2969</v>
      </c>
      <c r="C107" s="247">
        <v>5</v>
      </c>
      <c r="D107" s="248">
        <v>2</v>
      </c>
      <c r="E107" s="247">
        <v>5</v>
      </c>
      <c r="F107" s="248">
        <v>2</v>
      </c>
    </row>
    <row r="108" spans="1:6">
      <c r="A108" s="246" t="s">
        <v>1914</v>
      </c>
      <c r="B108" s="246" t="s">
        <v>2970</v>
      </c>
      <c r="C108" s="247">
        <v>3</v>
      </c>
      <c r="D108" s="248">
        <v>2</v>
      </c>
      <c r="E108" s="247">
        <v>0</v>
      </c>
      <c r="F108" s="248">
        <v>0</v>
      </c>
    </row>
    <row r="109" spans="1:6">
      <c r="A109" s="246" t="s">
        <v>1904</v>
      </c>
      <c r="B109" s="246" t="s">
        <v>2971</v>
      </c>
      <c r="C109" s="247">
        <v>2</v>
      </c>
      <c r="D109" s="248">
        <v>0</v>
      </c>
      <c r="E109" s="247">
        <v>0</v>
      </c>
      <c r="F109" s="248">
        <v>0</v>
      </c>
    </row>
    <row r="110" spans="1:6">
      <c r="A110" s="246" t="s">
        <v>1910</v>
      </c>
      <c r="B110" s="246" t="s">
        <v>2972</v>
      </c>
      <c r="C110" s="247">
        <v>6</v>
      </c>
      <c r="D110" s="248">
        <v>2</v>
      </c>
      <c r="E110" s="247">
        <v>1</v>
      </c>
      <c r="F110" s="248">
        <v>0</v>
      </c>
    </row>
    <row r="111" spans="1:6">
      <c r="A111" s="246" t="s">
        <v>1915</v>
      </c>
      <c r="B111" s="246" t="s">
        <v>2973</v>
      </c>
      <c r="C111" s="247">
        <v>5</v>
      </c>
      <c r="D111" s="248">
        <v>2</v>
      </c>
      <c r="E111" s="247">
        <v>0</v>
      </c>
      <c r="F111" s="248">
        <v>0</v>
      </c>
    </row>
    <row r="112" spans="1:6">
      <c r="A112" s="246" t="s">
        <v>1912</v>
      </c>
      <c r="B112" s="246" t="s">
        <v>2974</v>
      </c>
      <c r="C112" s="247">
        <v>2</v>
      </c>
      <c r="D112" s="248">
        <v>1</v>
      </c>
      <c r="E112" s="247">
        <v>1</v>
      </c>
      <c r="F112" s="248">
        <v>1</v>
      </c>
    </row>
    <row r="113" spans="1:6">
      <c r="A113" s="246" t="s">
        <v>1911</v>
      </c>
      <c r="B113" s="246" t="s">
        <v>2975</v>
      </c>
      <c r="C113" s="247">
        <v>4</v>
      </c>
      <c r="D113" s="248">
        <v>4</v>
      </c>
      <c r="E113" s="247">
        <v>1</v>
      </c>
      <c r="F113" s="248">
        <v>1</v>
      </c>
    </row>
    <row r="114" spans="1:6">
      <c r="A114" s="246" t="s">
        <v>1905</v>
      </c>
      <c r="B114" s="246" t="s">
        <v>2976</v>
      </c>
      <c r="C114" s="247">
        <v>6</v>
      </c>
      <c r="D114" s="248">
        <v>3</v>
      </c>
      <c r="E114" s="247">
        <v>0</v>
      </c>
      <c r="F114" s="248">
        <v>0</v>
      </c>
    </row>
    <row r="115" spans="1:6">
      <c r="A115" s="246" t="s">
        <v>1903</v>
      </c>
      <c r="B115" s="246" t="s">
        <v>2977</v>
      </c>
      <c r="C115" s="247">
        <v>1</v>
      </c>
      <c r="D115" s="248">
        <v>1</v>
      </c>
      <c r="E115" s="247">
        <v>0</v>
      </c>
      <c r="F115" s="248">
        <v>0</v>
      </c>
    </row>
    <row r="116" spans="1:6">
      <c r="A116" s="246" t="s">
        <v>1872</v>
      </c>
      <c r="B116" s="246" t="s">
        <v>2978</v>
      </c>
      <c r="C116" s="247">
        <v>2</v>
      </c>
      <c r="D116" s="248">
        <v>2</v>
      </c>
      <c r="E116" s="247">
        <v>0</v>
      </c>
      <c r="F116" s="248">
        <v>0</v>
      </c>
    </row>
    <row r="117" spans="1:6">
      <c r="A117" s="246" t="s">
        <v>1913</v>
      </c>
      <c r="B117" s="246" t="s">
        <v>2979</v>
      </c>
      <c r="C117" s="247">
        <v>2</v>
      </c>
      <c r="D117" s="248">
        <v>0</v>
      </c>
      <c r="E117" s="247">
        <v>1</v>
      </c>
      <c r="F117" s="248">
        <v>0</v>
      </c>
    </row>
    <row r="118" spans="1:6">
      <c r="A118" s="246" t="s">
        <v>1851</v>
      </c>
      <c r="B118" s="246" t="s">
        <v>2980</v>
      </c>
      <c r="C118" s="247">
        <v>3</v>
      </c>
      <c r="D118" s="248">
        <v>0</v>
      </c>
      <c r="E118" s="247">
        <v>3</v>
      </c>
      <c r="F118" s="248">
        <v>0</v>
      </c>
    </row>
    <row r="119" spans="1:6">
      <c r="A119" s="246" t="s">
        <v>1850</v>
      </c>
      <c r="B119" s="246" t="s">
        <v>2981</v>
      </c>
      <c r="C119" s="247">
        <v>2</v>
      </c>
      <c r="D119" s="248">
        <v>1</v>
      </c>
      <c r="E119" s="247">
        <v>2</v>
      </c>
      <c r="F119" s="248">
        <v>1</v>
      </c>
    </row>
    <row r="120" spans="1:6">
      <c r="A120" s="246" t="s">
        <v>1849</v>
      </c>
      <c r="B120" s="246" t="s">
        <v>2982</v>
      </c>
      <c r="C120" s="247">
        <v>1</v>
      </c>
      <c r="D120" s="248">
        <v>1</v>
      </c>
      <c r="E120" s="247">
        <v>0</v>
      </c>
      <c r="F120" s="248">
        <v>0</v>
      </c>
    </row>
    <row r="121" spans="1:6">
      <c r="A121" s="246" t="s">
        <v>1852</v>
      </c>
      <c r="B121" s="246" t="s">
        <v>2983</v>
      </c>
      <c r="C121" s="247">
        <v>1</v>
      </c>
      <c r="D121" s="248">
        <v>0</v>
      </c>
      <c r="E121" s="247">
        <v>0</v>
      </c>
      <c r="F121" s="248">
        <v>0</v>
      </c>
    </row>
    <row r="122" spans="1:6">
      <c r="A122" s="246" t="s">
        <v>1853</v>
      </c>
      <c r="B122" s="246" t="s">
        <v>2984</v>
      </c>
      <c r="C122" s="247">
        <v>1</v>
      </c>
      <c r="D122" s="248">
        <v>1</v>
      </c>
      <c r="E122" s="247">
        <v>1</v>
      </c>
      <c r="F122" s="248">
        <v>1</v>
      </c>
    </row>
    <row r="123" spans="1:6">
      <c r="A123" s="246" t="s">
        <v>1932</v>
      </c>
      <c r="B123" s="246" t="s">
        <v>2985</v>
      </c>
      <c r="C123" s="247">
        <v>7</v>
      </c>
      <c r="D123" s="248">
        <v>2</v>
      </c>
      <c r="E123" s="247">
        <v>4</v>
      </c>
      <c r="F123" s="248">
        <v>2</v>
      </c>
    </row>
    <row r="124" spans="1:6">
      <c r="A124" s="246" t="s">
        <v>1935</v>
      </c>
      <c r="B124" s="246" t="s">
        <v>2986</v>
      </c>
      <c r="C124" s="247">
        <v>3</v>
      </c>
      <c r="D124" s="248">
        <v>2</v>
      </c>
      <c r="E124" s="247">
        <v>3</v>
      </c>
      <c r="F124" s="248">
        <v>2</v>
      </c>
    </row>
    <row r="125" spans="1:6">
      <c r="A125" s="246" t="s">
        <v>1927</v>
      </c>
      <c r="B125" s="246" t="s">
        <v>2987</v>
      </c>
      <c r="C125" s="247">
        <v>2</v>
      </c>
      <c r="D125" s="248">
        <v>0</v>
      </c>
      <c r="E125" s="247">
        <v>2</v>
      </c>
      <c r="F125" s="248">
        <v>0</v>
      </c>
    </row>
    <row r="126" spans="1:6">
      <c r="A126" s="246" t="s">
        <v>1925</v>
      </c>
      <c r="B126" s="246" t="s">
        <v>2988</v>
      </c>
      <c r="C126" s="247">
        <v>2</v>
      </c>
      <c r="D126" s="248">
        <v>2</v>
      </c>
      <c r="E126" s="247">
        <v>2</v>
      </c>
      <c r="F126" s="248">
        <v>2</v>
      </c>
    </row>
    <row r="127" spans="1:6">
      <c r="A127" s="246" t="s">
        <v>1924</v>
      </c>
      <c r="B127" s="246" t="s">
        <v>2989</v>
      </c>
      <c r="C127" s="247">
        <v>2</v>
      </c>
      <c r="D127" s="248">
        <v>1</v>
      </c>
      <c r="E127" s="247">
        <v>2</v>
      </c>
      <c r="F127" s="248">
        <v>1</v>
      </c>
    </row>
    <row r="128" spans="1:6">
      <c r="A128" s="246" t="s">
        <v>1926</v>
      </c>
      <c r="B128" s="246" t="s">
        <v>2990</v>
      </c>
      <c r="C128" s="247">
        <v>2</v>
      </c>
      <c r="D128" s="248">
        <v>0</v>
      </c>
      <c r="E128" s="247">
        <v>2</v>
      </c>
      <c r="F128" s="248">
        <v>0</v>
      </c>
    </row>
    <row r="129" spans="1:6">
      <c r="A129" s="246" t="s">
        <v>1928</v>
      </c>
      <c r="B129" s="246" t="s">
        <v>2991</v>
      </c>
      <c r="C129" s="247">
        <v>12</v>
      </c>
      <c r="D129" s="248">
        <v>4</v>
      </c>
      <c r="E129" s="247">
        <v>10</v>
      </c>
      <c r="F129" s="248">
        <v>4</v>
      </c>
    </row>
    <row r="130" spans="1:6">
      <c r="A130" s="246" t="s">
        <v>1931</v>
      </c>
      <c r="B130" s="246" t="s">
        <v>2992</v>
      </c>
      <c r="C130" s="247">
        <v>27</v>
      </c>
      <c r="D130" s="248">
        <v>8</v>
      </c>
      <c r="E130" s="247">
        <v>18</v>
      </c>
      <c r="F130" s="248">
        <v>5</v>
      </c>
    </row>
    <row r="131" spans="1:6">
      <c r="A131" s="246" t="s">
        <v>1937</v>
      </c>
      <c r="B131" s="246" t="s">
        <v>2993</v>
      </c>
      <c r="C131" s="247">
        <v>1</v>
      </c>
      <c r="D131" s="248">
        <v>1</v>
      </c>
      <c r="E131" s="247">
        <v>1</v>
      </c>
      <c r="F131" s="248">
        <v>1</v>
      </c>
    </row>
    <row r="132" spans="1:6">
      <c r="A132" s="246" t="s">
        <v>1929</v>
      </c>
      <c r="B132" s="246" t="s">
        <v>2994</v>
      </c>
      <c r="C132" s="247">
        <v>10</v>
      </c>
      <c r="D132" s="248">
        <v>3</v>
      </c>
      <c r="E132" s="247">
        <v>4</v>
      </c>
      <c r="F132" s="248">
        <v>0</v>
      </c>
    </row>
    <row r="133" spans="1:6">
      <c r="A133" s="246" t="s">
        <v>1938</v>
      </c>
      <c r="B133" s="246" t="s">
        <v>2995</v>
      </c>
      <c r="C133" s="247">
        <v>14</v>
      </c>
      <c r="D133" s="248">
        <v>5</v>
      </c>
      <c r="E133" s="247">
        <v>5</v>
      </c>
      <c r="F133" s="248">
        <v>3</v>
      </c>
    </row>
    <row r="134" spans="1:6">
      <c r="A134" s="246" t="s">
        <v>1933</v>
      </c>
      <c r="B134" s="246" t="s">
        <v>2996</v>
      </c>
      <c r="C134" s="247">
        <v>2</v>
      </c>
      <c r="D134" s="248">
        <v>1</v>
      </c>
      <c r="E134" s="247">
        <v>1</v>
      </c>
      <c r="F134" s="248">
        <v>0</v>
      </c>
    </row>
    <row r="135" spans="1:6">
      <c r="A135" s="246" t="s">
        <v>1930</v>
      </c>
      <c r="B135" s="246" t="s">
        <v>2997</v>
      </c>
      <c r="C135" s="247">
        <v>1</v>
      </c>
      <c r="D135" s="248">
        <v>0</v>
      </c>
      <c r="E135" s="247">
        <v>0</v>
      </c>
      <c r="F135" s="248">
        <v>0</v>
      </c>
    </row>
    <row r="136" spans="1:6">
      <c r="A136" s="246" t="s">
        <v>1987</v>
      </c>
      <c r="B136" s="246" t="s">
        <v>2998</v>
      </c>
      <c r="C136" s="247">
        <v>15</v>
      </c>
      <c r="D136" s="248">
        <v>4</v>
      </c>
      <c r="E136" s="247">
        <v>11</v>
      </c>
      <c r="F136" s="248">
        <v>4</v>
      </c>
    </row>
    <row r="137" spans="1:6">
      <c r="A137" s="246" t="s">
        <v>1979</v>
      </c>
      <c r="B137" s="246" t="s">
        <v>2999</v>
      </c>
      <c r="C137" s="247">
        <v>17</v>
      </c>
      <c r="D137" s="248">
        <v>9</v>
      </c>
      <c r="E137" s="247">
        <v>14</v>
      </c>
      <c r="F137" s="248">
        <v>8</v>
      </c>
    </row>
    <row r="138" spans="1:6">
      <c r="A138" s="246" t="s">
        <v>1980</v>
      </c>
      <c r="B138" s="246" t="s">
        <v>3000</v>
      </c>
      <c r="C138" s="247">
        <v>5</v>
      </c>
      <c r="D138" s="248">
        <v>0</v>
      </c>
      <c r="E138" s="247">
        <v>4</v>
      </c>
      <c r="F138" s="248">
        <v>0</v>
      </c>
    </row>
    <row r="139" spans="1:6">
      <c r="A139" s="246" t="s">
        <v>1986</v>
      </c>
      <c r="B139" s="246" t="s">
        <v>3001</v>
      </c>
      <c r="C139" s="247">
        <v>7</v>
      </c>
      <c r="D139" s="248">
        <v>3</v>
      </c>
      <c r="E139" s="247">
        <v>5</v>
      </c>
      <c r="F139" s="248">
        <v>2</v>
      </c>
    </row>
    <row r="140" spans="1:6">
      <c r="A140" s="246" t="s">
        <v>1985</v>
      </c>
      <c r="B140" s="246" t="s">
        <v>3002</v>
      </c>
      <c r="C140" s="247">
        <v>5</v>
      </c>
      <c r="D140" s="248">
        <v>4</v>
      </c>
      <c r="E140" s="247">
        <v>5</v>
      </c>
      <c r="F140" s="248">
        <v>4</v>
      </c>
    </row>
    <row r="141" spans="1:6">
      <c r="A141" s="246" t="s">
        <v>1981</v>
      </c>
      <c r="B141" s="246" t="s">
        <v>3003</v>
      </c>
      <c r="C141" s="247">
        <v>10</v>
      </c>
      <c r="D141" s="248">
        <v>6</v>
      </c>
      <c r="E141" s="247">
        <v>6</v>
      </c>
      <c r="F141" s="248">
        <v>3</v>
      </c>
    </row>
    <row r="142" spans="1:6">
      <c r="A142" s="246" t="s">
        <v>1983</v>
      </c>
      <c r="B142" s="246" t="s">
        <v>3004</v>
      </c>
      <c r="C142" s="247">
        <v>20</v>
      </c>
      <c r="D142" s="248">
        <v>4</v>
      </c>
      <c r="E142" s="247">
        <v>15</v>
      </c>
      <c r="F142" s="248">
        <v>4</v>
      </c>
    </row>
    <row r="143" spans="1:6">
      <c r="A143" s="246" t="s">
        <v>1982</v>
      </c>
      <c r="B143" s="246" t="s">
        <v>3005</v>
      </c>
      <c r="C143" s="247">
        <v>14</v>
      </c>
      <c r="D143" s="248">
        <v>6</v>
      </c>
      <c r="E143" s="247">
        <v>12</v>
      </c>
      <c r="F143" s="248">
        <v>5</v>
      </c>
    </row>
    <row r="144" spans="1:6">
      <c r="A144" s="246" t="s">
        <v>1984</v>
      </c>
      <c r="B144" s="246" t="s">
        <v>3006</v>
      </c>
      <c r="C144" s="247">
        <v>13</v>
      </c>
      <c r="D144" s="248">
        <v>3</v>
      </c>
      <c r="E144" s="247">
        <v>12</v>
      </c>
      <c r="F144" s="248">
        <v>3</v>
      </c>
    </row>
    <row r="145" spans="1:6">
      <c r="A145" s="246" t="s">
        <v>1873</v>
      </c>
      <c r="B145" s="246" t="s">
        <v>117</v>
      </c>
      <c r="C145" s="247">
        <v>1</v>
      </c>
      <c r="D145" s="248">
        <v>0</v>
      </c>
      <c r="E145" s="247">
        <v>0</v>
      </c>
      <c r="F145" s="248">
        <v>0</v>
      </c>
    </row>
    <row r="146" spans="1:6">
      <c r="A146" s="246" t="s">
        <v>1874</v>
      </c>
      <c r="B146" s="246" t="s">
        <v>119</v>
      </c>
      <c r="C146" s="247">
        <v>2</v>
      </c>
      <c r="D146" s="248">
        <v>0</v>
      </c>
      <c r="E146" s="247">
        <v>0</v>
      </c>
      <c r="F146" s="248">
        <v>0</v>
      </c>
    </row>
    <row r="147" spans="1:6">
      <c r="A147" s="246" t="s">
        <v>1876</v>
      </c>
      <c r="B147" s="246" t="s">
        <v>122</v>
      </c>
      <c r="C147" s="247">
        <v>1</v>
      </c>
      <c r="D147" s="248">
        <v>1</v>
      </c>
      <c r="E147" s="247">
        <v>0</v>
      </c>
      <c r="F147" s="248">
        <v>0</v>
      </c>
    </row>
    <row r="148" spans="1:6">
      <c r="A148" s="246" t="s">
        <v>1917</v>
      </c>
      <c r="B148" s="246" t="s">
        <v>3007</v>
      </c>
      <c r="C148" s="247">
        <v>1</v>
      </c>
      <c r="D148" s="248">
        <v>0</v>
      </c>
      <c r="E148" s="247">
        <v>1</v>
      </c>
      <c r="F148" s="248">
        <v>0</v>
      </c>
    </row>
    <row r="149" spans="1:6">
      <c r="A149" s="246" t="s">
        <v>1877</v>
      </c>
      <c r="B149" s="246" t="s">
        <v>128</v>
      </c>
      <c r="C149" s="247">
        <v>1</v>
      </c>
      <c r="D149" s="248">
        <v>0</v>
      </c>
      <c r="E149" s="247">
        <v>0</v>
      </c>
      <c r="F149" s="248">
        <v>0</v>
      </c>
    </row>
    <row r="150" spans="1:6">
      <c r="A150" s="246" t="s">
        <v>1867</v>
      </c>
      <c r="B150" s="246" t="s">
        <v>3008</v>
      </c>
      <c r="C150" s="247">
        <v>1</v>
      </c>
      <c r="D150" s="248">
        <v>1</v>
      </c>
      <c r="E150" s="247">
        <v>0</v>
      </c>
      <c r="F150" s="248">
        <v>0</v>
      </c>
    </row>
    <row r="151" spans="1:6">
      <c r="A151" s="246" t="s">
        <v>1858</v>
      </c>
      <c r="B151" s="246" t="s">
        <v>3009</v>
      </c>
      <c r="C151" s="247">
        <v>1</v>
      </c>
      <c r="D151" s="248">
        <v>0</v>
      </c>
      <c r="E151" s="247">
        <v>1</v>
      </c>
      <c r="F151" s="248">
        <v>0</v>
      </c>
    </row>
    <row r="152" spans="1:6">
      <c r="A152" s="246" t="s">
        <v>1861</v>
      </c>
      <c r="B152" s="246" t="s">
        <v>3010</v>
      </c>
      <c r="C152" s="247">
        <v>3</v>
      </c>
      <c r="D152" s="248">
        <v>3</v>
      </c>
      <c r="E152" s="247">
        <v>1</v>
      </c>
      <c r="F152" s="248">
        <v>1</v>
      </c>
    </row>
    <row r="153" spans="1:6">
      <c r="A153" s="246" t="s">
        <v>1865</v>
      </c>
      <c r="B153" s="246" t="s">
        <v>3011</v>
      </c>
      <c r="C153" s="247">
        <v>2</v>
      </c>
      <c r="D153" s="248">
        <v>0</v>
      </c>
      <c r="E153" s="247">
        <v>1</v>
      </c>
      <c r="F153" s="248">
        <v>0</v>
      </c>
    </row>
    <row r="154" spans="1:6">
      <c r="A154" s="246" t="s">
        <v>1864</v>
      </c>
      <c r="B154" s="246" t="s">
        <v>3012</v>
      </c>
      <c r="C154" s="247">
        <v>1</v>
      </c>
      <c r="D154" s="248">
        <v>0</v>
      </c>
      <c r="E154" s="247">
        <v>1</v>
      </c>
      <c r="F154" s="248">
        <v>0</v>
      </c>
    </row>
    <row r="155" spans="1:6">
      <c r="A155" s="246" t="s">
        <v>1860</v>
      </c>
      <c r="B155" s="246" t="s">
        <v>3013</v>
      </c>
      <c r="C155" s="247">
        <v>3</v>
      </c>
      <c r="D155" s="248">
        <v>0</v>
      </c>
      <c r="E155" s="247">
        <v>0</v>
      </c>
      <c r="F155" s="248">
        <v>0</v>
      </c>
    </row>
    <row r="156" spans="1:6">
      <c r="A156" s="246" t="s">
        <v>1866</v>
      </c>
      <c r="B156" s="246" t="s">
        <v>3014</v>
      </c>
      <c r="C156" s="247">
        <v>1</v>
      </c>
      <c r="D156" s="248">
        <v>0</v>
      </c>
      <c r="E156" s="247">
        <v>1</v>
      </c>
      <c r="F156" s="248">
        <v>0</v>
      </c>
    </row>
    <row r="157" spans="1:6">
      <c r="A157" s="246" t="s">
        <v>1857</v>
      </c>
      <c r="B157" s="246" t="s">
        <v>3015</v>
      </c>
      <c r="C157" s="247">
        <v>3</v>
      </c>
      <c r="D157" s="248">
        <v>0</v>
      </c>
      <c r="E157" s="247">
        <v>2</v>
      </c>
      <c r="F157" s="248">
        <v>0</v>
      </c>
    </row>
    <row r="158" spans="1:6">
      <c r="A158" s="246" t="s">
        <v>1859</v>
      </c>
      <c r="B158" s="246" t="s">
        <v>3016</v>
      </c>
      <c r="C158" s="247">
        <v>4</v>
      </c>
      <c r="D158" s="248">
        <v>3</v>
      </c>
      <c r="E158" s="247">
        <v>0</v>
      </c>
      <c r="F158" s="248">
        <v>0</v>
      </c>
    </row>
    <row r="159" spans="1:6">
      <c r="A159" s="246" t="s">
        <v>1862</v>
      </c>
      <c r="B159" s="246" t="s">
        <v>3017</v>
      </c>
      <c r="C159" s="247">
        <v>2</v>
      </c>
      <c r="D159" s="248">
        <v>0</v>
      </c>
      <c r="E159" s="247">
        <v>1</v>
      </c>
      <c r="F159" s="248">
        <v>0</v>
      </c>
    </row>
    <row r="160" spans="1:6">
      <c r="A160" s="246" t="s">
        <v>1863</v>
      </c>
      <c r="B160" s="246" t="s">
        <v>3018</v>
      </c>
      <c r="C160" s="247">
        <v>2</v>
      </c>
      <c r="D160" s="248">
        <v>1</v>
      </c>
      <c r="E160" s="247">
        <v>1</v>
      </c>
      <c r="F160" s="248">
        <v>0</v>
      </c>
    </row>
    <row r="161" spans="1:6">
      <c r="A161" s="246" t="s">
        <v>1992</v>
      </c>
      <c r="B161" s="246" t="s">
        <v>3019</v>
      </c>
      <c r="C161" s="247">
        <v>13</v>
      </c>
      <c r="D161" s="248">
        <v>6</v>
      </c>
      <c r="E161" s="247">
        <v>10</v>
      </c>
      <c r="F161" s="248">
        <v>5</v>
      </c>
    </row>
    <row r="162" spans="1:6">
      <c r="A162" s="246" t="s">
        <v>2368</v>
      </c>
      <c r="B162" s="246" t="s">
        <v>3020</v>
      </c>
      <c r="C162" s="247">
        <v>1</v>
      </c>
      <c r="D162" s="248">
        <v>0</v>
      </c>
      <c r="E162" s="247">
        <v>1</v>
      </c>
      <c r="F162" s="248">
        <v>0</v>
      </c>
    </row>
    <row r="163" spans="1:6">
      <c r="A163" s="246" t="s">
        <v>2379</v>
      </c>
      <c r="B163" s="246" t="s">
        <v>3021</v>
      </c>
      <c r="C163" s="247">
        <v>60</v>
      </c>
      <c r="D163" s="248">
        <v>20</v>
      </c>
      <c r="E163" s="247">
        <v>55</v>
      </c>
      <c r="F163" s="248">
        <v>17</v>
      </c>
    </row>
    <row r="164" spans="1:6">
      <c r="A164" s="246" t="s">
        <v>2375</v>
      </c>
      <c r="B164" s="246" t="s">
        <v>3022</v>
      </c>
      <c r="C164" s="247">
        <v>11</v>
      </c>
      <c r="D164" s="248">
        <v>1</v>
      </c>
      <c r="E164" s="247">
        <v>10</v>
      </c>
      <c r="F164" s="248">
        <v>1</v>
      </c>
    </row>
    <row r="165" spans="1:6">
      <c r="A165" s="246" t="s">
        <v>2376</v>
      </c>
      <c r="B165" s="246" t="s">
        <v>3023</v>
      </c>
      <c r="C165" s="247">
        <v>7</v>
      </c>
      <c r="D165" s="248">
        <v>2</v>
      </c>
      <c r="E165" s="247">
        <v>7</v>
      </c>
      <c r="F165" s="248">
        <v>2</v>
      </c>
    </row>
    <row r="166" spans="1:6">
      <c r="A166" s="246" t="s">
        <v>2369</v>
      </c>
      <c r="B166" s="246" t="s">
        <v>3024</v>
      </c>
      <c r="C166" s="247">
        <v>11</v>
      </c>
      <c r="D166" s="248">
        <v>7</v>
      </c>
      <c r="E166" s="247">
        <v>11</v>
      </c>
      <c r="F166" s="248">
        <v>7</v>
      </c>
    </row>
    <row r="167" spans="1:6">
      <c r="A167" s="246" t="s">
        <v>2377</v>
      </c>
      <c r="B167" s="246" t="s">
        <v>3025</v>
      </c>
      <c r="C167" s="247">
        <v>6</v>
      </c>
      <c r="D167" s="248">
        <v>5</v>
      </c>
      <c r="E167" s="247">
        <v>6</v>
      </c>
      <c r="F167" s="248">
        <v>5</v>
      </c>
    </row>
    <row r="168" spans="1:6">
      <c r="A168" s="246" t="s">
        <v>2371</v>
      </c>
      <c r="B168" s="246" t="s">
        <v>3026</v>
      </c>
      <c r="C168" s="247">
        <v>7</v>
      </c>
      <c r="D168" s="248">
        <v>5</v>
      </c>
      <c r="E168" s="247">
        <v>7</v>
      </c>
      <c r="F168" s="248">
        <v>5</v>
      </c>
    </row>
    <row r="169" spans="1:6">
      <c r="A169" s="246" t="s">
        <v>2370</v>
      </c>
      <c r="B169" s="246" t="s">
        <v>3027</v>
      </c>
      <c r="C169" s="247">
        <v>2</v>
      </c>
      <c r="D169" s="248">
        <v>0</v>
      </c>
      <c r="E169" s="247">
        <v>2</v>
      </c>
      <c r="F169" s="248">
        <v>0</v>
      </c>
    </row>
    <row r="170" spans="1:6">
      <c r="A170" s="246" t="s">
        <v>2378</v>
      </c>
      <c r="B170" s="246" t="s">
        <v>3028</v>
      </c>
      <c r="C170" s="247">
        <v>5</v>
      </c>
      <c r="D170" s="248">
        <v>2</v>
      </c>
      <c r="E170" s="247">
        <v>5</v>
      </c>
      <c r="F170" s="248">
        <v>2</v>
      </c>
    </row>
    <row r="171" spans="1:6">
      <c r="A171" s="246" t="s">
        <v>2372</v>
      </c>
      <c r="B171" s="246" t="s">
        <v>3029</v>
      </c>
      <c r="C171" s="247">
        <v>12</v>
      </c>
      <c r="D171" s="248">
        <v>5</v>
      </c>
      <c r="E171" s="247">
        <v>12</v>
      </c>
      <c r="F171" s="248">
        <v>5</v>
      </c>
    </row>
    <row r="172" spans="1:6">
      <c r="A172" s="246" t="s">
        <v>2363</v>
      </c>
      <c r="B172" s="246" t="s">
        <v>2362</v>
      </c>
      <c r="C172" s="247">
        <v>3</v>
      </c>
      <c r="D172" s="248">
        <v>2</v>
      </c>
      <c r="E172" s="247">
        <v>3</v>
      </c>
      <c r="F172" s="248">
        <v>2</v>
      </c>
    </row>
    <row r="173" spans="1:6">
      <c r="A173" s="246" t="s">
        <v>2357</v>
      </c>
      <c r="B173" s="246" t="s">
        <v>3030</v>
      </c>
      <c r="C173" s="247">
        <v>3</v>
      </c>
      <c r="D173" s="248">
        <v>1</v>
      </c>
      <c r="E173" s="247">
        <v>2</v>
      </c>
      <c r="F173" s="248">
        <v>1</v>
      </c>
    </row>
    <row r="174" spans="1:6">
      <c r="A174" s="246" t="s">
        <v>2359</v>
      </c>
      <c r="B174" s="246" t="s">
        <v>3031</v>
      </c>
      <c r="C174" s="247">
        <v>2</v>
      </c>
      <c r="D174" s="248">
        <v>0</v>
      </c>
      <c r="E174" s="247">
        <v>2</v>
      </c>
      <c r="F174" s="248">
        <v>0</v>
      </c>
    </row>
    <row r="175" spans="1:6">
      <c r="A175" s="246" t="s">
        <v>2360</v>
      </c>
      <c r="B175" s="246" t="s">
        <v>3032</v>
      </c>
      <c r="C175" s="247">
        <v>12</v>
      </c>
      <c r="D175" s="248">
        <v>5</v>
      </c>
      <c r="E175" s="247">
        <v>9</v>
      </c>
      <c r="F175" s="248">
        <v>3</v>
      </c>
    </row>
    <row r="176" spans="1:6">
      <c r="A176" s="246" t="s">
        <v>2358</v>
      </c>
      <c r="B176" s="246" t="s">
        <v>3033</v>
      </c>
      <c r="C176" s="247">
        <v>2</v>
      </c>
      <c r="D176" s="248">
        <v>1</v>
      </c>
      <c r="E176" s="247">
        <v>2</v>
      </c>
      <c r="F176" s="248">
        <v>1</v>
      </c>
    </row>
    <row r="177" spans="1:6">
      <c r="A177" s="246" t="s">
        <v>2361</v>
      </c>
      <c r="B177" s="246" t="s">
        <v>3034</v>
      </c>
      <c r="C177" s="247">
        <v>2</v>
      </c>
      <c r="D177" s="248">
        <v>2</v>
      </c>
      <c r="E177" s="247">
        <v>2</v>
      </c>
      <c r="F177" s="248">
        <v>2</v>
      </c>
    </row>
    <row r="178" spans="1:6">
      <c r="A178" s="246" t="s">
        <v>2354</v>
      </c>
      <c r="B178" s="246" t="s">
        <v>3035</v>
      </c>
      <c r="C178" s="247">
        <v>1</v>
      </c>
      <c r="D178" s="248">
        <v>0</v>
      </c>
      <c r="E178" s="247">
        <v>1</v>
      </c>
      <c r="F178" s="248">
        <v>0</v>
      </c>
    </row>
    <row r="179" spans="1:6">
      <c r="A179" s="246" t="s">
        <v>2351</v>
      </c>
      <c r="B179" s="246" t="s">
        <v>3036</v>
      </c>
      <c r="C179" s="247">
        <v>20</v>
      </c>
      <c r="D179" s="248">
        <v>18</v>
      </c>
      <c r="E179" s="247">
        <v>3</v>
      </c>
      <c r="F179" s="248">
        <v>2</v>
      </c>
    </row>
    <row r="180" spans="1:6">
      <c r="A180" s="246" t="s">
        <v>2352</v>
      </c>
      <c r="B180" s="246" t="s">
        <v>3037</v>
      </c>
      <c r="C180" s="247">
        <v>8</v>
      </c>
      <c r="D180" s="248">
        <v>2</v>
      </c>
      <c r="E180" s="247">
        <v>0</v>
      </c>
      <c r="F180" s="248">
        <v>0</v>
      </c>
    </row>
    <row r="181" spans="1:6">
      <c r="A181" s="246" t="s">
        <v>2353</v>
      </c>
      <c r="B181" s="246" t="s">
        <v>3038</v>
      </c>
      <c r="C181" s="247">
        <v>8</v>
      </c>
      <c r="D181" s="248">
        <v>2</v>
      </c>
      <c r="E181" s="247">
        <v>4</v>
      </c>
      <c r="F181" s="248">
        <v>0</v>
      </c>
    </row>
    <row r="182" spans="1:6">
      <c r="A182" s="246" t="s">
        <v>2350</v>
      </c>
      <c r="B182" s="246" t="s">
        <v>3039</v>
      </c>
      <c r="C182" s="247">
        <v>4</v>
      </c>
      <c r="D182" s="248">
        <v>2</v>
      </c>
      <c r="E182" s="247">
        <v>0</v>
      </c>
      <c r="F182" s="248">
        <v>0</v>
      </c>
    </row>
    <row r="183" spans="1:6">
      <c r="A183" s="246" t="s">
        <v>2355</v>
      </c>
      <c r="B183" s="246" t="s">
        <v>3040</v>
      </c>
      <c r="C183" s="247">
        <v>4</v>
      </c>
      <c r="D183" s="248">
        <v>3</v>
      </c>
      <c r="E183" s="247">
        <v>3</v>
      </c>
      <c r="F183" s="248">
        <v>2</v>
      </c>
    </row>
    <row r="184" spans="1:6">
      <c r="A184" s="246" t="s">
        <v>2356</v>
      </c>
      <c r="B184" s="246" t="s">
        <v>3041</v>
      </c>
      <c r="C184" s="247">
        <v>6</v>
      </c>
      <c r="D184" s="248">
        <v>1</v>
      </c>
      <c r="E184" s="247">
        <v>1</v>
      </c>
      <c r="F184" s="248">
        <v>0</v>
      </c>
    </row>
    <row r="185" spans="1:6">
      <c r="A185" s="246" t="s">
        <v>2347</v>
      </c>
      <c r="B185" s="246" t="s">
        <v>3042</v>
      </c>
      <c r="C185" s="247">
        <v>2</v>
      </c>
      <c r="D185" s="248">
        <v>1</v>
      </c>
      <c r="E185" s="247">
        <v>1</v>
      </c>
      <c r="F185" s="248">
        <v>0</v>
      </c>
    </row>
    <row r="186" spans="1:6">
      <c r="A186" s="246" t="s">
        <v>2348</v>
      </c>
      <c r="B186" s="246" t="s">
        <v>3043</v>
      </c>
      <c r="C186" s="247">
        <v>7</v>
      </c>
      <c r="D186" s="248">
        <v>5</v>
      </c>
      <c r="E186" s="247">
        <v>1</v>
      </c>
      <c r="F186" s="248">
        <v>0</v>
      </c>
    </row>
    <row r="187" spans="1:6">
      <c r="A187" s="246" t="s">
        <v>2349</v>
      </c>
      <c r="B187" s="246" t="s">
        <v>3044</v>
      </c>
      <c r="C187" s="247">
        <v>15</v>
      </c>
      <c r="D187" s="248">
        <v>11</v>
      </c>
      <c r="E187" s="247">
        <v>2</v>
      </c>
      <c r="F187" s="248">
        <v>0</v>
      </c>
    </row>
    <row r="188" spans="1:6">
      <c r="A188" s="246" t="s">
        <v>2345</v>
      </c>
      <c r="B188" s="246" t="s">
        <v>3045</v>
      </c>
      <c r="C188" s="247">
        <v>7</v>
      </c>
      <c r="D188" s="248">
        <v>4</v>
      </c>
      <c r="E188" s="247">
        <v>4</v>
      </c>
      <c r="F188" s="248">
        <v>2</v>
      </c>
    </row>
    <row r="189" spans="1:6">
      <c r="A189" s="246" t="s">
        <v>2346</v>
      </c>
      <c r="B189" s="246" t="s">
        <v>3046</v>
      </c>
      <c r="C189" s="247">
        <v>12</v>
      </c>
      <c r="D189" s="248">
        <v>6</v>
      </c>
      <c r="E189" s="247">
        <v>5</v>
      </c>
      <c r="F189" s="248">
        <v>2</v>
      </c>
    </row>
    <row r="190" spans="1:6">
      <c r="A190" s="246" t="s">
        <v>2366</v>
      </c>
      <c r="B190" s="246" t="s">
        <v>3047</v>
      </c>
      <c r="C190" s="247">
        <v>29</v>
      </c>
      <c r="D190" s="248">
        <v>9</v>
      </c>
      <c r="E190" s="247">
        <v>29</v>
      </c>
      <c r="F190" s="248">
        <v>9</v>
      </c>
    </row>
    <row r="191" spans="1:6">
      <c r="A191" s="246" t="s">
        <v>2367</v>
      </c>
      <c r="B191" s="246" t="s">
        <v>3048</v>
      </c>
      <c r="C191" s="247">
        <v>5</v>
      </c>
      <c r="D191" s="248">
        <v>2</v>
      </c>
      <c r="E191" s="247">
        <v>5</v>
      </c>
      <c r="F191" s="248">
        <v>2</v>
      </c>
    </row>
    <row r="192" spans="1:6">
      <c r="A192" s="246" t="s">
        <v>2365</v>
      </c>
      <c r="B192" s="246" t="s">
        <v>2364</v>
      </c>
      <c r="C192" s="247">
        <v>13</v>
      </c>
      <c r="D192" s="248">
        <v>7</v>
      </c>
      <c r="E192" s="247">
        <v>13</v>
      </c>
      <c r="F192" s="248">
        <v>7</v>
      </c>
    </row>
    <row r="193" spans="1:6">
      <c r="A193" s="246" t="s">
        <v>2373</v>
      </c>
      <c r="B193" s="246" t="s">
        <v>3049</v>
      </c>
      <c r="C193" s="247">
        <v>13</v>
      </c>
      <c r="D193" s="248">
        <v>6</v>
      </c>
      <c r="E193" s="247">
        <v>8</v>
      </c>
      <c r="F193" s="248">
        <v>3</v>
      </c>
    </row>
    <row r="194" spans="1:6">
      <c r="A194" s="246" t="s">
        <v>2374</v>
      </c>
      <c r="B194" s="246" t="s">
        <v>3050</v>
      </c>
      <c r="C194" s="247">
        <v>8</v>
      </c>
      <c r="D194" s="248">
        <v>6</v>
      </c>
      <c r="E194" s="247">
        <v>8</v>
      </c>
      <c r="F194" s="248">
        <v>6</v>
      </c>
    </row>
    <row r="195" spans="1:6">
      <c r="A195" s="246" t="s">
        <v>2369</v>
      </c>
      <c r="B195" s="246" t="s">
        <v>3024</v>
      </c>
      <c r="C195" s="247">
        <v>2</v>
      </c>
      <c r="D195" s="248">
        <v>0</v>
      </c>
      <c r="E195" s="247">
        <v>2</v>
      </c>
      <c r="F195" s="248">
        <v>0</v>
      </c>
    </row>
    <row r="196" spans="1:6">
      <c r="A196" s="246" t="s">
        <v>2377</v>
      </c>
      <c r="B196" s="246" t="s">
        <v>3025</v>
      </c>
      <c r="C196" s="247">
        <v>1</v>
      </c>
      <c r="D196" s="248">
        <v>0</v>
      </c>
      <c r="E196" s="247">
        <v>1</v>
      </c>
      <c r="F196" s="248">
        <v>0</v>
      </c>
    </row>
    <row r="197" spans="1:6">
      <c r="A197" s="246" t="s">
        <v>2371</v>
      </c>
      <c r="B197" s="246" t="s">
        <v>3026</v>
      </c>
      <c r="C197" s="247">
        <v>6</v>
      </c>
      <c r="D197" s="248">
        <v>0</v>
      </c>
      <c r="E197" s="247">
        <v>6</v>
      </c>
      <c r="F197" s="248">
        <v>0</v>
      </c>
    </row>
    <row r="198" spans="1:6">
      <c r="A198" s="246" t="s">
        <v>2378</v>
      </c>
      <c r="B198" s="246" t="s">
        <v>3028</v>
      </c>
      <c r="C198" s="247">
        <v>3</v>
      </c>
      <c r="D198" s="248">
        <v>0</v>
      </c>
      <c r="E198" s="247">
        <v>3</v>
      </c>
      <c r="F198" s="248">
        <v>0</v>
      </c>
    </row>
    <row r="199" spans="1:6">
      <c r="A199" s="246" t="s">
        <v>2372</v>
      </c>
      <c r="B199" s="246" t="s">
        <v>3029</v>
      </c>
      <c r="C199" s="247">
        <v>1</v>
      </c>
      <c r="D199" s="248">
        <v>0</v>
      </c>
      <c r="E199" s="247">
        <v>1</v>
      </c>
      <c r="F199" s="248">
        <v>0</v>
      </c>
    </row>
    <row r="200" spans="1:6">
      <c r="A200" s="246" t="s">
        <v>2363</v>
      </c>
      <c r="B200" s="246" t="s">
        <v>2362</v>
      </c>
      <c r="C200" s="247">
        <v>1</v>
      </c>
      <c r="D200" s="248">
        <v>0</v>
      </c>
      <c r="E200" s="247">
        <v>1</v>
      </c>
      <c r="F200" s="248">
        <v>0</v>
      </c>
    </row>
    <row r="201" spans="1:6">
      <c r="A201" s="246" t="s">
        <v>2357</v>
      </c>
      <c r="B201" s="246" t="s">
        <v>3030</v>
      </c>
      <c r="C201" s="247">
        <v>1</v>
      </c>
      <c r="D201" s="248">
        <v>0</v>
      </c>
      <c r="E201" s="247">
        <v>1</v>
      </c>
      <c r="F201" s="248">
        <v>0</v>
      </c>
    </row>
    <row r="202" spans="1:6">
      <c r="A202" s="246" t="s">
        <v>2359</v>
      </c>
      <c r="B202" s="246" t="s">
        <v>3031</v>
      </c>
      <c r="C202" s="247">
        <v>2</v>
      </c>
      <c r="D202" s="248">
        <v>0</v>
      </c>
      <c r="E202" s="247">
        <v>2</v>
      </c>
      <c r="F202" s="248">
        <v>0</v>
      </c>
    </row>
    <row r="203" spans="1:6">
      <c r="A203" s="246" t="s">
        <v>2351</v>
      </c>
      <c r="B203" s="246" t="s">
        <v>3036</v>
      </c>
      <c r="C203" s="247">
        <v>3</v>
      </c>
      <c r="D203" s="248">
        <v>0</v>
      </c>
      <c r="E203" s="247">
        <v>2</v>
      </c>
      <c r="F203" s="248">
        <v>0</v>
      </c>
    </row>
    <row r="204" spans="1:6">
      <c r="A204" s="246" t="s">
        <v>2352</v>
      </c>
      <c r="B204" s="246" t="s">
        <v>3037</v>
      </c>
      <c r="C204" s="247">
        <v>1</v>
      </c>
      <c r="D204" s="248">
        <v>0</v>
      </c>
      <c r="E204" s="247">
        <v>1</v>
      </c>
      <c r="F204" s="248">
        <v>0</v>
      </c>
    </row>
    <row r="205" spans="1:6">
      <c r="A205" s="246" t="s">
        <v>2353</v>
      </c>
      <c r="B205" s="246" t="s">
        <v>3038</v>
      </c>
      <c r="C205" s="247">
        <v>4</v>
      </c>
      <c r="D205" s="248">
        <v>0</v>
      </c>
      <c r="E205" s="247">
        <v>1</v>
      </c>
      <c r="F205" s="248">
        <v>0</v>
      </c>
    </row>
    <row r="206" spans="1:6">
      <c r="A206" s="246" t="s">
        <v>2365</v>
      </c>
      <c r="B206" s="246" t="s">
        <v>2364</v>
      </c>
      <c r="C206" s="247">
        <v>1</v>
      </c>
      <c r="D206" s="248">
        <v>0</v>
      </c>
      <c r="E206" s="247">
        <v>1</v>
      </c>
      <c r="F206" s="248">
        <v>0</v>
      </c>
    </row>
    <row r="207" spans="1:6">
      <c r="A207" s="246" t="s">
        <v>2373</v>
      </c>
      <c r="B207" s="246" t="s">
        <v>3049</v>
      </c>
      <c r="C207" s="247">
        <v>6</v>
      </c>
      <c r="D207" s="248">
        <v>0</v>
      </c>
      <c r="E207" s="247">
        <v>4</v>
      </c>
      <c r="F207" s="248">
        <v>0</v>
      </c>
    </row>
    <row r="208" spans="1:6">
      <c r="A208" s="246" t="s">
        <v>2374</v>
      </c>
      <c r="B208" s="246" t="s">
        <v>3050</v>
      </c>
      <c r="C208" s="247">
        <v>5</v>
      </c>
      <c r="D208" s="248">
        <v>0</v>
      </c>
      <c r="E208" s="247">
        <v>3</v>
      </c>
      <c r="F208" s="248">
        <v>0</v>
      </c>
    </row>
    <row r="209" spans="1:6">
      <c r="A209" s="246" t="s">
        <v>2198</v>
      </c>
      <c r="B209" s="246" t="s">
        <v>3051</v>
      </c>
      <c r="C209" s="247">
        <v>1</v>
      </c>
      <c r="D209" s="248">
        <v>0</v>
      </c>
      <c r="E209" s="247">
        <v>1</v>
      </c>
      <c r="F209" s="248">
        <v>0</v>
      </c>
    </row>
    <row r="210" spans="1:6">
      <c r="A210" s="246" t="s">
        <v>2207</v>
      </c>
      <c r="B210" s="246" t="s">
        <v>3052</v>
      </c>
      <c r="C210" s="247">
        <v>1</v>
      </c>
      <c r="D210" s="248">
        <v>0</v>
      </c>
      <c r="E210" s="247">
        <v>1</v>
      </c>
      <c r="F210" s="248">
        <v>0</v>
      </c>
    </row>
    <row r="211" spans="1:6">
      <c r="A211" s="246" t="s">
        <v>2203</v>
      </c>
      <c r="B211" s="246" t="s">
        <v>3053</v>
      </c>
      <c r="C211" s="247">
        <v>3</v>
      </c>
      <c r="D211" s="248">
        <v>1</v>
      </c>
      <c r="E211" s="247">
        <v>3</v>
      </c>
      <c r="F211" s="248">
        <v>1</v>
      </c>
    </row>
    <row r="212" spans="1:6">
      <c r="A212" s="246" t="s">
        <v>2204</v>
      </c>
      <c r="B212" s="246" t="s">
        <v>3054</v>
      </c>
      <c r="C212" s="247">
        <v>3</v>
      </c>
      <c r="D212" s="248">
        <v>0</v>
      </c>
      <c r="E212" s="247">
        <v>3</v>
      </c>
      <c r="F212" s="248">
        <v>0</v>
      </c>
    </row>
    <row r="213" spans="1:6">
      <c r="A213" s="246" t="s">
        <v>2201</v>
      </c>
      <c r="B213" s="246" t="s">
        <v>3055</v>
      </c>
      <c r="C213" s="247">
        <v>1</v>
      </c>
      <c r="D213" s="248">
        <v>1</v>
      </c>
      <c r="E213" s="247">
        <v>1</v>
      </c>
      <c r="F213" s="248">
        <v>1</v>
      </c>
    </row>
    <row r="214" spans="1:6">
      <c r="A214" s="246" t="s">
        <v>2197</v>
      </c>
      <c r="B214" s="246" t="s">
        <v>3056</v>
      </c>
      <c r="C214" s="247">
        <v>2</v>
      </c>
      <c r="D214" s="248">
        <v>2</v>
      </c>
      <c r="E214" s="247">
        <v>2</v>
      </c>
      <c r="F214" s="248">
        <v>2</v>
      </c>
    </row>
    <row r="215" spans="1:6">
      <c r="A215" s="246" t="s">
        <v>2199</v>
      </c>
      <c r="B215" s="246" t="s">
        <v>3057</v>
      </c>
      <c r="C215" s="247">
        <v>1</v>
      </c>
      <c r="D215" s="248">
        <v>0</v>
      </c>
      <c r="E215" s="247">
        <v>1</v>
      </c>
      <c r="F215" s="248">
        <v>0</v>
      </c>
    </row>
    <row r="216" spans="1:6">
      <c r="A216" s="246" t="s">
        <v>2325</v>
      </c>
      <c r="B216" s="246" t="s">
        <v>3058</v>
      </c>
      <c r="C216" s="247">
        <v>11</v>
      </c>
      <c r="D216" s="248">
        <v>6</v>
      </c>
      <c r="E216" s="247">
        <v>11</v>
      </c>
      <c r="F216" s="248">
        <v>6</v>
      </c>
    </row>
    <row r="217" spans="1:6">
      <c r="A217" s="246" t="s">
        <v>2322</v>
      </c>
      <c r="B217" s="246" t="s">
        <v>3059</v>
      </c>
      <c r="C217" s="247">
        <v>8</v>
      </c>
      <c r="D217" s="248">
        <v>4</v>
      </c>
      <c r="E217" s="247">
        <v>7</v>
      </c>
      <c r="F217" s="248">
        <v>3</v>
      </c>
    </row>
    <row r="218" spans="1:6">
      <c r="A218" s="246" t="s">
        <v>2324</v>
      </c>
      <c r="B218" s="246" t="s">
        <v>3060</v>
      </c>
      <c r="C218" s="247">
        <v>14</v>
      </c>
      <c r="D218" s="248">
        <v>5</v>
      </c>
      <c r="E218" s="247">
        <v>7</v>
      </c>
      <c r="F218" s="248">
        <v>2</v>
      </c>
    </row>
    <row r="219" spans="1:6">
      <c r="A219" s="246" t="s">
        <v>2323</v>
      </c>
      <c r="B219" s="246" t="s">
        <v>3061</v>
      </c>
      <c r="C219" s="247">
        <v>2</v>
      </c>
      <c r="D219" s="248">
        <v>0</v>
      </c>
      <c r="E219" s="247">
        <v>2</v>
      </c>
      <c r="F219" s="248">
        <v>0</v>
      </c>
    </row>
    <row r="220" spans="1:6">
      <c r="A220" s="246" t="s">
        <v>2051</v>
      </c>
      <c r="B220" s="246" t="s">
        <v>3062</v>
      </c>
      <c r="C220" s="247">
        <v>3</v>
      </c>
      <c r="D220" s="248">
        <v>1</v>
      </c>
      <c r="E220" s="247">
        <v>3</v>
      </c>
      <c r="F220" s="248">
        <v>1</v>
      </c>
    </row>
    <row r="221" spans="1:6">
      <c r="A221" s="246" t="s">
        <v>2050</v>
      </c>
      <c r="B221" s="246" t="s">
        <v>3063</v>
      </c>
      <c r="C221" s="247">
        <v>2</v>
      </c>
      <c r="D221" s="248">
        <v>0</v>
      </c>
      <c r="E221" s="247">
        <v>2</v>
      </c>
      <c r="F221" s="248">
        <v>0</v>
      </c>
    </row>
    <row r="222" spans="1:6">
      <c r="A222" s="246" t="s">
        <v>2256</v>
      </c>
      <c r="B222" s="246" t="s">
        <v>3064</v>
      </c>
      <c r="C222" s="247">
        <v>19</v>
      </c>
      <c r="D222" s="248">
        <v>8</v>
      </c>
      <c r="E222" s="247">
        <v>5</v>
      </c>
      <c r="F222" s="248">
        <v>2</v>
      </c>
    </row>
    <row r="223" spans="1:6">
      <c r="A223" s="246" t="s">
        <v>2257</v>
      </c>
      <c r="B223" s="246" t="s">
        <v>3065</v>
      </c>
      <c r="C223" s="247">
        <v>8</v>
      </c>
      <c r="D223" s="248">
        <v>3</v>
      </c>
      <c r="E223" s="247">
        <v>2</v>
      </c>
      <c r="F223" s="248">
        <v>1</v>
      </c>
    </row>
    <row r="224" spans="1:6">
      <c r="A224" s="246" t="s">
        <v>2261</v>
      </c>
      <c r="B224" s="246" t="s">
        <v>3066</v>
      </c>
      <c r="C224" s="247">
        <v>4</v>
      </c>
      <c r="D224" s="248">
        <v>3</v>
      </c>
      <c r="E224" s="247">
        <v>2</v>
      </c>
      <c r="F224" s="248">
        <v>1</v>
      </c>
    </row>
    <row r="225" spans="1:6">
      <c r="A225" s="246" t="s">
        <v>2258</v>
      </c>
      <c r="B225" s="246" t="s">
        <v>3067</v>
      </c>
      <c r="C225" s="247">
        <v>6</v>
      </c>
      <c r="D225" s="248">
        <v>3</v>
      </c>
      <c r="E225" s="247">
        <v>6</v>
      </c>
      <c r="F225" s="248">
        <v>3</v>
      </c>
    </row>
    <row r="226" spans="1:6">
      <c r="A226" s="246" t="s">
        <v>2259</v>
      </c>
      <c r="B226" s="246" t="s">
        <v>3068</v>
      </c>
      <c r="C226" s="247">
        <v>3</v>
      </c>
      <c r="D226" s="248">
        <v>0</v>
      </c>
      <c r="E226" s="247">
        <v>3</v>
      </c>
      <c r="F226" s="248">
        <v>0</v>
      </c>
    </row>
    <row r="227" spans="1:6">
      <c r="A227" s="246" t="s">
        <v>2053</v>
      </c>
      <c r="B227" s="246" t="s">
        <v>3069</v>
      </c>
      <c r="C227" s="247">
        <v>1</v>
      </c>
      <c r="D227" s="248">
        <v>0</v>
      </c>
      <c r="E227" s="247">
        <v>1</v>
      </c>
      <c r="F227" s="248">
        <v>0</v>
      </c>
    </row>
    <row r="228" spans="1:6">
      <c r="A228" s="246" t="s">
        <v>2054</v>
      </c>
      <c r="B228" s="246" t="s">
        <v>3070</v>
      </c>
      <c r="C228" s="247">
        <v>1</v>
      </c>
      <c r="D228" s="248">
        <v>0</v>
      </c>
      <c r="E228" s="247">
        <v>1</v>
      </c>
      <c r="F228" s="248">
        <v>0</v>
      </c>
    </row>
    <row r="229" spans="1:6">
      <c r="A229" s="246" t="s">
        <v>2263</v>
      </c>
      <c r="B229" s="246" t="s">
        <v>3071</v>
      </c>
      <c r="C229" s="247">
        <v>14</v>
      </c>
      <c r="D229" s="248">
        <v>3</v>
      </c>
      <c r="E229" s="247">
        <v>2</v>
      </c>
      <c r="F229" s="248">
        <v>1</v>
      </c>
    </row>
    <row r="230" spans="1:6">
      <c r="A230" s="246" t="s">
        <v>2262</v>
      </c>
      <c r="B230" s="246" t="s">
        <v>3072</v>
      </c>
      <c r="C230" s="247">
        <v>1</v>
      </c>
      <c r="D230" s="248">
        <v>0</v>
      </c>
      <c r="E230" s="247">
        <v>0</v>
      </c>
      <c r="F230" s="248">
        <v>0</v>
      </c>
    </row>
    <row r="231" spans="1:6">
      <c r="A231" s="246" t="s">
        <v>2180</v>
      </c>
      <c r="B231" s="246" t="s">
        <v>3073</v>
      </c>
      <c r="C231" s="247">
        <v>1</v>
      </c>
      <c r="D231" s="248">
        <v>1</v>
      </c>
      <c r="E231" s="247">
        <v>1</v>
      </c>
      <c r="F231" s="248">
        <v>1</v>
      </c>
    </row>
    <row r="232" spans="1:6">
      <c r="A232" s="246" t="s">
        <v>2177</v>
      </c>
      <c r="B232" s="246" t="s">
        <v>3074</v>
      </c>
      <c r="C232" s="247">
        <v>2</v>
      </c>
      <c r="D232" s="248">
        <v>0</v>
      </c>
      <c r="E232" s="247">
        <v>2</v>
      </c>
      <c r="F232" s="248">
        <v>0</v>
      </c>
    </row>
    <row r="233" spans="1:6">
      <c r="A233" s="246" t="s">
        <v>2178</v>
      </c>
      <c r="B233" s="246" t="s">
        <v>3075</v>
      </c>
      <c r="C233" s="247">
        <v>1</v>
      </c>
      <c r="D233" s="248">
        <v>0</v>
      </c>
      <c r="E233" s="247">
        <v>1</v>
      </c>
      <c r="F233" s="248">
        <v>0</v>
      </c>
    </row>
    <row r="234" spans="1:6">
      <c r="A234" s="246" t="s">
        <v>2318</v>
      </c>
      <c r="B234" s="246" t="s">
        <v>3076</v>
      </c>
      <c r="C234" s="247">
        <v>19</v>
      </c>
      <c r="D234" s="248">
        <v>12</v>
      </c>
      <c r="E234" s="247">
        <v>2</v>
      </c>
      <c r="F234" s="248">
        <v>1</v>
      </c>
    </row>
    <row r="235" spans="1:6">
      <c r="A235" s="246" t="s">
        <v>2319</v>
      </c>
      <c r="B235" s="246" t="s">
        <v>3077</v>
      </c>
      <c r="C235" s="247">
        <v>4</v>
      </c>
      <c r="D235" s="248">
        <v>1</v>
      </c>
      <c r="E235" s="247">
        <v>2</v>
      </c>
      <c r="F235" s="248">
        <v>1</v>
      </c>
    </row>
    <row r="236" spans="1:6">
      <c r="A236" s="246" t="s">
        <v>2320</v>
      </c>
      <c r="B236" s="246" t="s">
        <v>3078</v>
      </c>
      <c r="C236" s="247">
        <v>4</v>
      </c>
      <c r="D236" s="248">
        <v>4</v>
      </c>
      <c r="E236" s="247">
        <v>2</v>
      </c>
      <c r="F236" s="248">
        <v>2</v>
      </c>
    </row>
    <row r="237" spans="1:6">
      <c r="A237" s="246" t="s">
        <v>2195</v>
      </c>
      <c r="B237" s="246" t="s">
        <v>3079</v>
      </c>
      <c r="C237" s="247">
        <v>2</v>
      </c>
      <c r="D237" s="248">
        <v>0</v>
      </c>
      <c r="E237" s="247">
        <v>2</v>
      </c>
      <c r="F237" s="248">
        <v>0</v>
      </c>
    </row>
    <row r="238" spans="1:6">
      <c r="A238" s="246" t="s">
        <v>2196</v>
      </c>
      <c r="B238" s="246" t="s">
        <v>3080</v>
      </c>
      <c r="C238" s="247">
        <v>1</v>
      </c>
      <c r="D238" s="248">
        <v>0</v>
      </c>
      <c r="E238" s="247">
        <v>1</v>
      </c>
      <c r="F238" s="248">
        <v>0</v>
      </c>
    </row>
    <row r="239" spans="1:6">
      <c r="A239" s="246" t="s">
        <v>2193</v>
      </c>
      <c r="B239" s="246" t="s">
        <v>3081</v>
      </c>
      <c r="C239" s="247">
        <v>5</v>
      </c>
      <c r="D239" s="248">
        <v>4</v>
      </c>
      <c r="E239" s="247">
        <v>5</v>
      </c>
      <c r="F239" s="248">
        <v>4</v>
      </c>
    </row>
    <row r="240" spans="1:6">
      <c r="A240" s="246" t="s">
        <v>2194</v>
      </c>
      <c r="B240" s="246" t="s">
        <v>3082</v>
      </c>
      <c r="C240" s="247">
        <v>4</v>
      </c>
      <c r="D240" s="248">
        <v>3</v>
      </c>
      <c r="E240" s="247">
        <v>4</v>
      </c>
      <c r="F240" s="248">
        <v>3</v>
      </c>
    </row>
    <row r="241" spans="1:6">
      <c r="A241" s="246" t="s">
        <v>2190</v>
      </c>
      <c r="B241" s="246" t="s">
        <v>3083</v>
      </c>
      <c r="C241" s="247">
        <v>1</v>
      </c>
      <c r="D241" s="248">
        <v>1</v>
      </c>
      <c r="E241" s="247">
        <v>1</v>
      </c>
      <c r="F241" s="248">
        <v>1</v>
      </c>
    </row>
    <row r="242" spans="1:6">
      <c r="A242" s="246" t="s">
        <v>2321</v>
      </c>
      <c r="B242" s="246" t="s">
        <v>3084</v>
      </c>
      <c r="C242" s="247">
        <v>6</v>
      </c>
      <c r="D242" s="248">
        <v>4</v>
      </c>
      <c r="E242" s="247">
        <v>0</v>
      </c>
      <c r="F242" s="248">
        <v>0</v>
      </c>
    </row>
    <row r="243" spans="1:6">
      <c r="A243" s="246" t="s">
        <v>2328</v>
      </c>
      <c r="B243" s="246" t="s">
        <v>3085</v>
      </c>
      <c r="C243" s="247">
        <v>12</v>
      </c>
      <c r="D243" s="248">
        <v>10</v>
      </c>
      <c r="E243" s="247">
        <v>12</v>
      </c>
      <c r="F243" s="248">
        <v>10</v>
      </c>
    </row>
    <row r="244" spans="1:6">
      <c r="A244" s="246" t="s">
        <v>2326</v>
      </c>
      <c r="B244" s="246" t="s">
        <v>3086</v>
      </c>
      <c r="C244" s="247">
        <v>13</v>
      </c>
      <c r="D244" s="248">
        <v>8</v>
      </c>
      <c r="E244" s="247">
        <v>11</v>
      </c>
      <c r="F244" s="248">
        <v>7</v>
      </c>
    </row>
    <row r="245" spans="1:6">
      <c r="A245" s="246" t="s">
        <v>2327</v>
      </c>
      <c r="B245" s="246" t="s">
        <v>3087</v>
      </c>
      <c r="C245" s="247">
        <v>5</v>
      </c>
      <c r="D245" s="248">
        <v>0</v>
      </c>
      <c r="E245" s="247">
        <v>3</v>
      </c>
      <c r="F245" s="248">
        <v>0</v>
      </c>
    </row>
    <row r="246" spans="1:6">
      <c r="A246" s="246" t="s">
        <v>2266</v>
      </c>
      <c r="B246" s="246" t="s">
        <v>3088</v>
      </c>
      <c r="C246" s="247">
        <v>16</v>
      </c>
      <c r="D246" s="248">
        <v>4</v>
      </c>
      <c r="E246" s="247">
        <v>8</v>
      </c>
      <c r="F246" s="248">
        <v>2</v>
      </c>
    </row>
    <row r="247" spans="1:6">
      <c r="A247" s="246" t="s">
        <v>2267</v>
      </c>
      <c r="B247" s="246" t="s">
        <v>3089</v>
      </c>
      <c r="C247" s="247">
        <v>12</v>
      </c>
      <c r="D247" s="248">
        <v>2</v>
      </c>
      <c r="E247" s="247">
        <v>5</v>
      </c>
      <c r="F247" s="248">
        <v>2</v>
      </c>
    </row>
    <row r="248" spans="1:6">
      <c r="A248" s="246" t="s">
        <v>2264</v>
      </c>
      <c r="B248" s="246" t="s">
        <v>3090</v>
      </c>
      <c r="C248" s="247">
        <v>11</v>
      </c>
      <c r="D248" s="248">
        <v>0</v>
      </c>
      <c r="E248" s="247">
        <v>6</v>
      </c>
      <c r="F248" s="248">
        <v>0</v>
      </c>
    </row>
    <row r="249" spans="1:6">
      <c r="A249" s="246" t="s">
        <v>2265</v>
      </c>
      <c r="B249" s="246" t="s">
        <v>3091</v>
      </c>
      <c r="C249" s="247">
        <v>7</v>
      </c>
      <c r="D249" s="248">
        <v>1</v>
      </c>
      <c r="E249" s="247">
        <v>3</v>
      </c>
      <c r="F249" s="248">
        <v>1</v>
      </c>
    </row>
    <row r="250" spans="1:6">
      <c r="A250" s="246" t="s">
        <v>2062</v>
      </c>
      <c r="B250" s="246" t="s">
        <v>3092</v>
      </c>
      <c r="C250" s="247">
        <v>1</v>
      </c>
      <c r="D250" s="248">
        <v>0</v>
      </c>
      <c r="E250" s="247">
        <v>1</v>
      </c>
      <c r="F250" s="248">
        <v>0</v>
      </c>
    </row>
    <row r="251" spans="1:6">
      <c r="A251" s="246" t="s">
        <v>2058</v>
      </c>
      <c r="B251" s="246" t="s">
        <v>3093</v>
      </c>
      <c r="C251" s="247">
        <v>2</v>
      </c>
      <c r="D251" s="248">
        <v>1</v>
      </c>
      <c r="E251" s="247">
        <v>2</v>
      </c>
      <c r="F251" s="248">
        <v>1</v>
      </c>
    </row>
    <row r="252" spans="1:6">
      <c r="A252" s="246" t="s">
        <v>2269</v>
      </c>
      <c r="B252" s="246" t="s">
        <v>3094</v>
      </c>
      <c r="C252" s="247">
        <v>9</v>
      </c>
      <c r="D252" s="248">
        <v>3</v>
      </c>
      <c r="E252" s="247">
        <v>2</v>
      </c>
      <c r="F252" s="248">
        <v>0</v>
      </c>
    </row>
    <row r="253" spans="1:6">
      <c r="A253" s="246" t="s">
        <v>2270</v>
      </c>
      <c r="B253" s="246" t="s">
        <v>3095</v>
      </c>
      <c r="C253" s="247">
        <v>8</v>
      </c>
      <c r="D253" s="248">
        <v>2</v>
      </c>
      <c r="E253" s="247">
        <v>5</v>
      </c>
      <c r="F253" s="248">
        <v>1</v>
      </c>
    </row>
    <row r="254" spans="1:6">
      <c r="A254" s="246" t="s">
        <v>2272</v>
      </c>
      <c r="B254" s="246" t="s">
        <v>3096</v>
      </c>
      <c r="C254" s="247">
        <v>3</v>
      </c>
      <c r="D254" s="248">
        <v>1</v>
      </c>
      <c r="E254" s="247">
        <v>0</v>
      </c>
      <c r="F254" s="248">
        <v>0</v>
      </c>
    </row>
    <row r="255" spans="1:6">
      <c r="A255" s="246" t="s">
        <v>2271</v>
      </c>
      <c r="B255" s="246" t="s">
        <v>3097</v>
      </c>
      <c r="C255" s="247">
        <v>18</v>
      </c>
      <c r="D255" s="248">
        <v>5</v>
      </c>
      <c r="E255" s="247">
        <v>7</v>
      </c>
      <c r="F255" s="248">
        <v>1</v>
      </c>
    </row>
    <row r="256" spans="1:6">
      <c r="A256" s="246" t="s">
        <v>2275</v>
      </c>
      <c r="B256" s="246" t="s">
        <v>3098</v>
      </c>
      <c r="C256" s="247">
        <v>7</v>
      </c>
      <c r="D256" s="248">
        <v>4</v>
      </c>
      <c r="E256" s="247">
        <v>4</v>
      </c>
      <c r="F256" s="248">
        <v>1</v>
      </c>
    </row>
    <row r="257" spans="1:6">
      <c r="A257" s="246" t="s">
        <v>2278</v>
      </c>
      <c r="B257" s="246" t="s">
        <v>3099</v>
      </c>
      <c r="C257" s="247">
        <v>5</v>
      </c>
      <c r="D257" s="248">
        <v>4</v>
      </c>
      <c r="E257" s="247">
        <v>3</v>
      </c>
      <c r="F257" s="248">
        <v>2</v>
      </c>
    </row>
    <row r="258" spans="1:6">
      <c r="A258" s="246" t="s">
        <v>2277</v>
      </c>
      <c r="B258" s="246" t="s">
        <v>3100</v>
      </c>
      <c r="C258" s="247">
        <v>11</v>
      </c>
      <c r="D258" s="248">
        <v>10</v>
      </c>
      <c r="E258" s="247">
        <v>3</v>
      </c>
      <c r="F258" s="248">
        <v>3</v>
      </c>
    </row>
    <row r="259" spans="1:6">
      <c r="A259" s="246" t="s">
        <v>2279</v>
      </c>
      <c r="B259" s="246" t="s">
        <v>3101</v>
      </c>
      <c r="C259" s="247">
        <v>14</v>
      </c>
      <c r="D259" s="248">
        <v>8</v>
      </c>
      <c r="E259" s="247">
        <v>5</v>
      </c>
      <c r="F259" s="248">
        <v>2</v>
      </c>
    </row>
    <row r="260" spans="1:6">
      <c r="A260" s="246" t="s">
        <v>2276</v>
      </c>
      <c r="B260" s="246" t="s">
        <v>3102</v>
      </c>
      <c r="C260" s="247">
        <v>4</v>
      </c>
      <c r="D260" s="248">
        <v>4</v>
      </c>
      <c r="E260" s="247">
        <v>0</v>
      </c>
      <c r="F260" s="248">
        <v>0</v>
      </c>
    </row>
    <row r="261" spans="1:6">
      <c r="A261" s="246" t="s">
        <v>2268</v>
      </c>
      <c r="B261" s="246" t="s">
        <v>3103</v>
      </c>
      <c r="C261" s="247">
        <v>9</v>
      </c>
      <c r="D261" s="248">
        <v>7</v>
      </c>
      <c r="E261" s="247">
        <v>2</v>
      </c>
      <c r="F261" s="248">
        <v>2</v>
      </c>
    </row>
    <row r="262" spans="1:6">
      <c r="A262" s="246" t="s">
        <v>2273</v>
      </c>
      <c r="B262" s="246" t="s">
        <v>3104</v>
      </c>
      <c r="C262" s="247">
        <v>3</v>
      </c>
      <c r="D262" s="248">
        <v>2</v>
      </c>
      <c r="E262" s="247">
        <v>0</v>
      </c>
      <c r="F262" s="248">
        <v>0</v>
      </c>
    </row>
    <row r="263" spans="1:6">
      <c r="A263" s="246" t="s">
        <v>2083</v>
      </c>
      <c r="B263" s="246" t="s">
        <v>3105</v>
      </c>
      <c r="C263" s="247">
        <v>1</v>
      </c>
      <c r="D263" s="248">
        <v>0</v>
      </c>
      <c r="E263" s="247">
        <v>1</v>
      </c>
      <c r="F263" s="248">
        <v>0</v>
      </c>
    </row>
    <row r="264" spans="1:6">
      <c r="A264" s="246" t="s">
        <v>2081</v>
      </c>
      <c r="B264" s="246" t="s">
        <v>3106</v>
      </c>
      <c r="C264" s="247">
        <v>1</v>
      </c>
      <c r="D264" s="248">
        <v>0</v>
      </c>
      <c r="E264" s="247">
        <v>1</v>
      </c>
      <c r="F264" s="248">
        <v>0</v>
      </c>
    </row>
    <row r="265" spans="1:6">
      <c r="A265" s="246" t="s">
        <v>2080</v>
      </c>
      <c r="B265" s="246" t="s">
        <v>3107</v>
      </c>
      <c r="C265" s="247">
        <v>2</v>
      </c>
      <c r="D265" s="248">
        <v>0</v>
      </c>
      <c r="E265" s="247">
        <v>2</v>
      </c>
      <c r="F265" s="248">
        <v>0</v>
      </c>
    </row>
    <row r="266" spans="1:6">
      <c r="A266" s="246" t="s">
        <v>2068</v>
      </c>
      <c r="B266" s="246" t="s">
        <v>3108</v>
      </c>
      <c r="C266" s="247">
        <v>3</v>
      </c>
      <c r="D266" s="248">
        <v>1</v>
      </c>
      <c r="E266" s="247">
        <v>3</v>
      </c>
      <c r="F266" s="248">
        <v>1</v>
      </c>
    </row>
    <row r="267" spans="1:6">
      <c r="A267" s="246" t="s">
        <v>2073</v>
      </c>
      <c r="B267" s="246" t="s">
        <v>3109</v>
      </c>
      <c r="C267" s="247">
        <v>2</v>
      </c>
      <c r="D267" s="248">
        <v>0</v>
      </c>
      <c r="E267" s="247">
        <v>2</v>
      </c>
      <c r="F267" s="248">
        <v>0</v>
      </c>
    </row>
    <row r="268" spans="1:6">
      <c r="A268" s="246" t="s">
        <v>2071</v>
      </c>
      <c r="B268" s="246" t="s">
        <v>3110</v>
      </c>
      <c r="C268" s="247">
        <v>2</v>
      </c>
      <c r="D268" s="248">
        <v>0</v>
      </c>
      <c r="E268" s="247">
        <v>2</v>
      </c>
      <c r="F268" s="248">
        <v>0</v>
      </c>
    </row>
    <row r="269" spans="1:6">
      <c r="A269" s="246" t="s">
        <v>2074</v>
      </c>
      <c r="B269" s="246" t="s">
        <v>3111</v>
      </c>
      <c r="C269" s="247">
        <v>1</v>
      </c>
      <c r="D269" s="248">
        <v>0</v>
      </c>
      <c r="E269" s="247">
        <v>1</v>
      </c>
      <c r="F269" s="248">
        <v>0</v>
      </c>
    </row>
    <row r="270" spans="1:6">
      <c r="A270" s="246" t="s">
        <v>2085</v>
      </c>
      <c r="B270" s="246" t="s">
        <v>3112</v>
      </c>
      <c r="C270" s="247">
        <v>1</v>
      </c>
      <c r="D270" s="248">
        <v>1</v>
      </c>
      <c r="E270" s="247">
        <v>1</v>
      </c>
      <c r="F270" s="248">
        <v>1</v>
      </c>
    </row>
    <row r="271" spans="1:6">
      <c r="A271" s="246" t="s">
        <v>2086</v>
      </c>
      <c r="B271" s="246" t="s">
        <v>3113</v>
      </c>
      <c r="C271" s="247">
        <v>2</v>
      </c>
      <c r="D271" s="248">
        <v>0</v>
      </c>
      <c r="E271" s="247">
        <v>2</v>
      </c>
      <c r="F271" s="248">
        <v>0</v>
      </c>
    </row>
    <row r="272" spans="1:6">
      <c r="A272" s="246" t="s">
        <v>2280</v>
      </c>
      <c r="B272" s="246" t="s">
        <v>3114</v>
      </c>
      <c r="C272" s="247">
        <v>8</v>
      </c>
      <c r="D272" s="248">
        <v>4</v>
      </c>
      <c r="E272" s="247">
        <v>6</v>
      </c>
      <c r="F272" s="248">
        <v>2</v>
      </c>
    </row>
    <row r="273" spans="1:6">
      <c r="A273" s="246" t="s">
        <v>2281</v>
      </c>
      <c r="B273" s="246" t="s">
        <v>3115</v>
      </c>
      <c r="C273" s="247">
        <v>15</v>
      </c>
      <c r="D273" s="248">
        <v>8</v>
      </c>
      <c r="E273" s="247">
        <v>3</v>
      </c>
      <c r="F273" s="248">
        <v>2</v>
      </c>
    </row>
    <row r="274" spans="1:6">
      <c r="A274" s="246" t="s">
        <v>2285</v>
      </c>
      <c r="B274" s="246" t="s">
        <v>3116</v>
      </c>
      <c r="C274" s="247">
        <v>6</v>
      </c>
      <c r="D274" s="248">
        <v>2</v>
      </c>
      <c r="E274" s="247">
        <v>4</v>
      </c>
      <c r="F274" s="248">
        <v>2</v>
      </c>
    </row>
    <row r="275" spans="1:6">
      <c r="A275" s="246" t="s">
        <v>2283</v>
      </c>
      <c r="B275" s="246" t="s">
        <v>3117</v>
      </c>
      <c r="C275" s="247">
        <v>7</v>
      </c>
      <c r="D275" s="248">
        <v>4</v>
      </c>
      <c r="E275" s="247">
        <v>0</v>
      </c>
      <c r="F275" s="248">
        <v>0</v>
      </c>
    </row>
    <row r="276" spans="1:6">
      <c r="A276" s="246" t="s">
        <v>2282</v>
      </c>
      <c r="B276" s="246" t="s">
        <v>3118</v>
      </c>
      <c r="C276" s="247">
        <v>13</v>
      </c>
      <c r="D276" s="248">
        <v>4</v>
      </c>
      <c r="E276" s="247">
        <v>5</v>
      </c>
      <c r="F276" s="248">
        <v>2</v>
      </c>
    </row>
    <row r="277" spans="1:6">
      <c r="A277" s="246" t="s">
        <v>2284</v>
      </c>
      <c r="B277" s="246" t="s">
        <v>3119</v>
      </c>
      <c r="C277" s="247">
        <v>14</v>
      </c>
      <c r="D277" s="248">
        <v>11</v>
      </c>
      <c r="E277" s="247">
        <v>1</v>
      </c>
      <c r="F277" s="248">
        <v>1</v>
      </c>
    </row>
    <row r="278" spans="1:6">
      <c r="A278" s="246" t="s">
        <v>2342</v>
      </c>
      <c r="B278" s="246" t="s">
        <v>3120</v>
      </c>
      <c r="C278" s="247">
        <v>7</v>
      </c>
      <c r="D278" s="248">
        <v>3</v>
      </c>
      <c r="E278" s="247">
        <v>6</v>
      </c>
      <c r="F278" s="248">
        <v>2</v>
      </c>
    </row>
    <row r="279" spans="1:6">
      <c r="A279" s="246" t="s">
        <v>2245</v>
      </c>
      <c r="B279" s="246" t="s">
        <v>3121</v>
      </c>
      <c r="C279" s="247">
        <v>10</v>
      </c>
      <c r="D279" s="248">
        <v>3</v>
      </c>
      <c r="E279" s="247">
        <v>4</v>
      </c>
      <c r="F279" s="248">
        <v>1</v>
      </c>
    </row>
    <row r="280" spans="1:6">
      <c r="A280" s="246" t="s">
        <v>2246</v>
      </c>
      <c r="B280" s="246" t="s">
        <v>3122</v>
      </c>
      <c r="C280" s="247">
        <v>7</v>
      </c>
      <c r="D280" s="248">
        <v>2</v>
      </c>
      <c r="E280" s="247">
        <v>4</v>
      </c>
      <c r="F280" s="248">
        <v>2</v>
      </c>
    </row>
    <row r="281" spans="1:6">
      <c r="A281" s="246" t="s">
        <v>2242</v>
      </c>
      <c r="B281" s="246" t="s">
        <v>3123</v>
      </c>
      <c r="C281" s="247">
        <v>8</v>
      </c>
      <c r="D281" s="248">
        <v>4</v>
      </c>
      <c r="E281" s="247">
        <v>3</v>
      </c>
      <c r="F281" s="248">
        <v>2</v>
      </c>
    </row>
    <row r="282" spans="1:6">
      <c r="A282" s="246" t="s">
        <v>2243</v>
      </c>
      <c r="B282" s="246" t="s">
        <v>3124</v>
      </c>
      <c r="C282" s="247">
        <v>10</v>
      </c>
      <c r="D282" s="248">
        <v>5</v>
      </c>
      <c r="E282" s="247">
        <v>5</v>
      </c>
      <c r="F282" s="248">
        <v>2</v>
      </c>
    </row>
    <row r="283" spans="1:6">
      <c r="A283" s="246" t="s">
        <v>2244</v>
      </c>
      <c r="B283" s="246" t="s">
        <v>3125</v>
      </c>
      <c r="C283" s="247">
        <v>9</v>
      </c>
      <c r="D283" s="248">
        <v>4</v>
      </c>
      <c r="E283" s="247">
        <v>7</v>
      </c>
      <c r="F283" s="248">
        <v>2</v>
      </c>
    </row>
    <row r="284" spans="1:6">
      <c r="A284" s="246" t="s">
        <v>2094</v>
      </c>
      <c r="B284" s="246" t="s">
        <v>3126</v>
      </c>
      <c r="C284" s="247">
        <v>1</v>
      </c>
      <c r="D284" s="248">
        <v>1</v>
      </c>
      <c r="E284" s="247">
        <v>1</v>
      </c>
      <c r="F284" s="248">
        <v>1</v>
      </c>
    </row>
    <row r="285" spans="1:6">
      <c r="A285" s="246" t="s">
        <v>2092</v>
      </c>
      <c r="B285" s="246" t="s">
        <v>3127</v>
      </c>
      <c r="C285" s="247">
        <v>3</v>
      </c>
      <c r="D285" s="248">
        <v>0</v>
      </c>
      <c r="E285" s="247">
        <v>3</v>
      </c>
      <c r="F285" s="248">
        <v>0</v>
      </c>
    </row>
    <row r="286" spans="1:6">
      <c r="A286" s="246" t="s">
        <v>2287</v>
      </c>
      <c r="B286" s="246" t="s">
        <v>3128</v>
      </c>
      <c r="C286" s="247">
        <v>11</v>
      </c>
      <c r="D286" s="248">
        <v>4</v>
      </c>
      <c r="E286" s="247">
        <v>10</v>
      </c>
      <c r="F286" s="248">
        <v>3</v>
      </c>
    </row>
    <row r="287" spans="1:6">
      <c r="A287" s="246" t="s">
        <v>2274</v>
      </c>
      <c r="B287" s="246" t="s">
        <v>3129</v>
      </c>
      <c r="C287" s="247">
        <v>5</v>
      </c>
      <c r="D287" s="248">
        <v>2</v>
      </c>
      <c r="E287" s="247">
        <v>1</v>
      </c>
      <c r="F287" s="248">
        <v>0</v>
      </c>
    </row>
    <row r="288" spans="1:6">
      <c r="A288" s="246" t="s">
        <v>2286</v>
      </c>
      <c r="B288" s="246" t="s">
        <v>3130</v>
      </c>
      <c r="C288" s="247">
        <v>14</v>
      </c>
      <c r="D288" s="248">
        <v>6</v>
      </c>
      <c r="E288" s="247">
        <v>4</v>
      </c>
      <c r="F288" s="248">
        <v>1</v>
      </c>
    </row>
    <row r="289" spans="1:6">
      <c r="A289" s="246" t="s">
        <v>2095</v>
      </c>
      <c r="B289" s="246" t="s">
        <v>3131</v>
      </c>
      <c r="C289" s="247">
        <v>1</v>
      </c>
      <c r="D289" s="248">
        <v>0</v>
      </c>
      <c r="E289" s="247">
        <v>1</v>
      </c>
      <c r="F289" s="248">
        <v>0</v>
      </c>
    </row>
    <row r="290" spans="1:6">
      <c r="A290" s="246" t="s">
        <v>2288</v>
      </c>
      <c r="B290" s="246" t="s">
        <v>3132</v>
      </c>
      <c r="C290" s="247">
        <v>6</v>
      </c>
      <c r="D290" s="248">
        <v>1</v>
      </c>
      <c r="E290" s="247">
        <v>4</v>
      </c>
      <c r="F290" s="248">
        <v>0</v>
      </c>
    </row>
    <row r="291" spans="1:6">
      <c r="A291" s="246" t="s">
        <v>2337</v>
      </c>
      <c r="B291" s="246" t="s">
        <v>3133</v>
      </c>
      <c r="C291" s="247">
        <v>8</v>
      </c>
      <c r="D291" s="248">
        <v>3</v>
      </c>
      <c r="E291" s="247">
        <v>3</v>
      </c>
      <c r="F291" s="248">
        <v>1</v>
      </c>
    </row>
    <row r="292" spans="1:6">
      <c r="A292" s="246" t="s">
        <v>2340</v>
      </c>
      <c r="B292" s="246" t="s">
        <v>3134</v>
      </c>
      <c r="C292" s="247">
        <v>6</v>
      </c>
      <c r="D292" s="248">
        <v>2</v>
      </c>
      <c r="E292" s="247">
        <v>1</v>
      </c>
      <c r="F292" s="248">
        <v>1</v>
      </c>
    </row>
    <row r="293" spans="1:6">
      <c r="A293" s="246" t="s">
        <v>2341</v>
      </c>
      <c r="B293" s="246" t="s">
        <v>3135</v>
      </c>
      <c r="C293" s="247">
        <v>16</v>
      </c>
      <c r="D293" s="248">
        <v>4</v>
      </c>
      <c r="E293" s="247">
        <v>7</v>
      </c>
      <c r="F293" s="248">
        <v>3</v>
      </c>
    </row>
    <row r="294" spans="1:6">
      <c r="A294" s="246" t="s">
        <v>2336</v>
      </c>
      <c r="B294" s="246" t="s">
        <v>3136</v>
      </c>
      <c r="C294" s="247">
        <v>1</v>
      </c>
      <c r="D294" s="248">
        <v>0</v>
      </c>
      <c r="E294" s="247">
        <v>0</v>
      </c>
      <c r="F294" s="248">
        <v>0</v>
      </c>
    </row>
    <row r="295" spans="1:6">
      <c r="A295" s="246" t="s">
        <v>2332</v>
      </c>
      <c r="B295" s="246" t="s">
        <v>3137</v>
      </c>
      <c r="C295" s="247">
        <v>11</v>
      </c>
      <c r="D295" s="248">
        <v>4</v>
      </c>
      <c r="E295" s="247">
        <v>0</v>
      </c>
      <c r="F295" s="248">
        <v>0</v>
      </c>
    </row>
    <row r="296" spans="1:6">
      <c r="A296" s="246" t="s">
        <v>2331</v>
      </c>
      <c r="B296" s="246" t="s">
        <v>3138</v>
      </c>
      <c r="C296" s="247">
        <v>14</v>
      </c>
      <c r="D296" s="248">
        <v>0</v>
      </c>
      <c r="E296" s="247">
        <v>4</v>
      </c>
      <c r="F296" s="248">
        <v>0</v>
      </c>
    </row>
    <row r="297" spans="1:6">
      <c r="A297" s="246" t="s">
        <v>2330</v>
      </c>
      <c r="B297" s="246" t="s">
        <v>3139</v>
      </c>
      <c r="C297" s="247">
        <v>16</v>
      </c>
      <c r="D297" s="248">
        <v>3</v>
      </c>
      <c r="E297" s="247">
        <v>1</v>
      </c>
      <c r="F297" s="248">
        <v>1</v>
      </c>
    </row>
    <row r="298" spans="1:6">
      <c r="A298" s="246" t="s">
        <v>2333</v>
      </c>
      <c r="B298" s="246" t="s">
        <v>3140</v>
      </c>
      <c r="C298" s="247">
        <v>5</v>
      </c>
      <c r="D298" s="248">
        <v>2</v>
      </c>
      <c r="E298" s="247">
        <v>3</v>
      </c>
      <c r="F298" s="248">
        <v>1</v>
      </c>
    </row>
    <row r="299" spans="1:6">
      <c r="A299" s="246" t="s">
        <v>2338</v>
      </c>
      <c r="B299" s="246" t="s">
        <v>3141</v>
      </c>
      <c r="C299" s="247">
        <v>3</v>
      </c>
      <c r="D299" s="248">
        <v>0</v>
      </c>
      <c r="E299" s="247">
        <v>1</v>
      </c>
      <c r="F299" s="248">
        <v>0</v>
      </c>
    </row>
    <row r="300" spans="1:6">
      <c r="A300" s="246" t="s">
        <v>2334</v>
      </c>
      <c r="B300" s="246" t="s">
        <v>3142</v>
      </c>
      <c r="C300" s="247">
        <v>8</v>
      </c>
      <c r="D300" s="248">
        <v>2</v>
      </c>
      <c r="E300" s="247">
        <v>4</v>
      </c>
      <c r="F300" s="248">
        <v>1</v>
      </c>
    </row>
    <row r="301" spans="1:6">
      <c r="A301" s="246" t="s">
        <v>2335</v>
      </c>
      <c r="B301" s="246" t="s">
        <v>3143</v>
      </c>
      <c r="C301" s="247">
        <v>7</v>
      </c>
      <c r="D301" s="248">
        <v>2</v>
      </c>
      <c r="E301" s="247">
        <v>3</v>
      </c>
      <c r="F301" s="248">
        <v>0</v>
      </c>
    </row>
    <row r="302" spans="1:6">
      <c r="A302" s="246" t="s">
        <v>2329</v>
      </c>
      <c r="B302" s="246" t="s">
        <v>3144</v>
      </c>
      <c r="C302" s="247">
        <v>8</v>
      </c>
      <c r="D302" s="248">
        <v>2</v>
      </c>
      <c r="E302" s="247">
        <v>1</v>
      </c>
      <c r="F302" s="248">
        <v>0</v>
      </c>
    </row>
    <row r="303" spans="1:6">
      <c r="A303" s="246" t="s">
        <v>2339</v>
      </c>
      <c r="B303" s="246" t="s">
        <v>3145</v>
      </c>
      <c r="C303" s="247">
        <v>11</v>
      </c>
      <c r="D303" s="248">
        <v>4</v>
      </c>
      <c r="E303" s="247">
        <v>0</v>
      </c>
      <c r="F303" s="248">
        <v>0</v>
      </c>
    </row>
    <row r="304" spans="1:6">
      <c r="A304" s="246" t="s">
        <v>2098</v>
      </c>
      <c r="B304" s="246" t="s">
        <v>3146</v>
      </c>
      <c r="C304" s="247">
        <v>2</v>
      </c>
      <c r="D304" s="248">
        <v>0</v>
      </c>
      <c r="E304" s="247">
        <v>2</v>
      </c>
      <c r="F304" s="248">
        <v>0</v>
      </c>
    </row>
    <row r="305" spans="1:6">
      <c r="A305" s="246" t="s">
        <v>2097</v>
      </c>
      <c r="B305" s="246" t="s">
        <v>3147</v>
      </c>
      <c r="C305" s="247">
        <v>1</v>
      </c>
      <c r="D305" s="248">
        <v>1</v>
      </c>
      <c r="E305" s="247">
        <v>1</v>
      </c>
      <c r="F305" s="248">
        <v>1</v>
      </c>
    </row>
    <row r="306" spans="1:6">
      <c r="A306" s="246" t="s">
        <v>2290</v>
      </c>
      <c r="B306" s="246" t="s">
        <v>2289</v>
      </c>
      <c r="C306" s="247">
        <v>4</v>
      </c>
      <c r="D306" s="248">
        <v>2</v>
      </c>
      <c r="E306" s="247">
        <v>1</v>
      </c>
      <c r="F306" s="248">
        <v>0</v>
      </c>
    </row>
    <row r="307" spans="1:6">
      <c r="A307" s="246" t="s">
        <v>2293</v>
      </c>
      <c r="B307" s="246" t="s">
        <v>3148</v>
      </c>
      <c r="C307" s="247">
        <v>6</v>
      </c>
      <c r="D307" s="248">
        <v>1</v>
      </c>
      <c r="E307" s="247">
        <v>1</v>
      </c>
      <c r="F307" s="248">
        <v>0</v>
      </c>
    </row>
    <row r="308" spans="1:6">
      <c r="A308" s="246" t="s">
        <v>2292</v>
      </c>
      <c r="B308" s="246" t="s">
        <v>3149</v>
      </c>
      <c r="C308" s="247">
        <v>4</v>
      </c>
      <c r="D308" s="248">
        <v>2</v>
      </c>
      <c r="E308" s="247">
        <v>2</v>
      </c>
      <c r="F308" s="248">
        <v>0</v>
      </c>
    </row>
    <row r="309" spans="1:6">
      <c r="A309" s="246" t="s">
        <v>2291</v>
      </c>
      <c r="B309" s="246" t="s">
        <v>3150</v>
      </c>
      <c r="C309" s="247">
        <v>10</v>
      </c>
      <c r="D309" s="248">
        <v>4</v>
      </c>
      <c r="E309" s="247">
        <v>3</v>
      </c>
      <c r="F309" s="248">
        <v>1</v>
      </c>
    </row>
    <row r="310" spans="1:6">
      <c r="A310" s="246" t="s">
        <v>2209</v>
      </c>
      <c r="B310" s="246" t="s">
        <v>620</v>
      </c>
      <c r="C310" s="247">
        <v>3</v>
      </c>
      <c r="D310" s="248">
        <v>1</v>
      </c>
      <c r="E310" s="247">
        <v>3</v>
      </c>
      <c r="F310" s="248">
        <v>1</v>
      </c>
    </row>
    <row r="311" spans="1:6">
      <c r="A311" s="246" t="s">
        <v>2295</v>
      </c>
      <c r="B311" s="246" t="s">
        <v>3151</v>
      </c>
      <c r="C311" s="247">
        <v>9</v>
      </c>
      <c r="D311" s="248">
        <v>4</v>
      </c>
      <c r="E311" s="247">
        <v>6</v>
      </c>
      <c r="F311" s="248">
        <v>2</v>
      </c>
    </row>
    <row r="312" spans="1:6">
      <c r="A312" s="246" t="s">
        <v>2294</v>
      </c>
      <c r="B312" s="246" t="s">
        <v>3152</v>
      </c>
      <c r="C312" s="247">
        <v>28</v>
      </c>
      <c r="D312" s="248">
        <v>14</v>
      </c>
      <c r="E312" s="247">
        <v>13</v>
      </c>
      <c r="F312" s="248">
        <v>5</v>
      </c>
    </row>
    <row r="313" spans="1:6">
      <c r="A313" s="246" t="s">
        <v>2210</v>
      </c>
      <c r="B313" s="246" t="s">
        <v>628</v>
      </c>
      <c r="C313" s="247">
        <v>2</v>
      </c>
      <c r="D313" s="248">
        <v>1</v>
      </c>
      <c r="E313" s="247">
        <v>2</v>
      </c>
      <c r="F313" s="248">
        <v>1</v>
      </c>
    </row>
    <row r="314" spans="1:6">
      <c r="A314" s="246" t="s">
        <v>2208</v>
      </c>
      <c r="B314" s="246" t="s">
        <v>615</v>
      </c>
      <c r="C314" s="247">
        <v>2</v>
      </c>
      <c r="D314" s="248">
        <v>0</v>
      </c>
      <c r="E314" s="247">
        <v>2</v>
      </c>
      <c r="F314" s="248">
        <v>0</v>
      </c>
    </row>
    <row r="315" spans="1:6">
      <c r="A315" s="246" t="s">
        <v>2211</v>
      </c>
      <c r="B315" s="246" t="s">
        <v>630</v>
      </c>
      <c r="C315" s="247">
        <v>2</v>
      </c>
      <c r="D315" s="248">
        <v>0</v>
      </c>
      <c r="E315" s="247">
        <v>2</v>
      </c>
      <c r="F315" s="248">
        <v>0</v>
      </c>
    </row>
    <row r="316" spans="1:6">
      <c r="A316" s="246" t="s">
        <v>2212</v>
      </c>
      <c r="B316" s="246" t="s">
        <v>632</v>
      </c>
      <c r="C316" s="247">
        <v>1</v>
      </c>
      <c r="D316" s="248">
        <v>0</v>
      </c>
      <c r="E316" s="247">
        <v>1</v>
      </c>
      <c r="F316" s="248">
        <v>0</v>
      </c>
    </row>
    <row r="317" spans="1:6">
      <c r="A317" s="246" t="s">
        <v>2043</v>
      </c>
      <c r="B317" s="246" t="s">
        <v>3153</v>
      </c>
      <c r="C317" s="247">
        <v>1</v>
      </c>
      <c r="D317" s="248">
        <v>1</v>
      </c>
      <c r="E317" s="247">
        <v>1</v>
      </c>
      <c r="F317" s="248">
        <v>1</v>
      </c>
    </row>
    <row r="318" spans="1:6">
      <c r="A318" s="246" t="s">
        <v>2343</v>
      </c>
      <c r="B318" s="246" t="s">
        <v>3154</v>
      </c>
      <c r="C318" s="247">
        <v>12</v>
      </c>
      <c r="D318" s="248">
        <v>5</v>
      </c>
      <c r="E318" s="247">
        <v>4</v>
      </c>
      <c r="F318" s="248">
        <v>1</v>
      </c>
    </row>
    <row r="319" spans="1:6">
      <c r="A319" s="246" t="s">
        <v>2255</v>
      </c>
      <c r="B319" s="246" t="s">
        <v>3155</v>
      </c>
      <c r="C319" s="247">
        <v>11</v>
      </c>
      <c r="D319" s="248">
        <v>7</v>
      </c>
      <c r="E319" s="247">
        <v>10</v>
      </c>
      <c r="F319" s="248">
        <v>7</v>
      </c>
    </row>
    <row r="320" spans="1:6">
      <c r="A320" s="246" t="s">
        <v>2248</v>
      </c>
      <c r="B320" s="246" t="s">
        <v>3156</v>
      </c>
      <c r="C320" s="247">
        <v>7</v>
      </c>
      <c r="D320" s="248">
        <v>3</v>
      </c>
      <c r="E320" s="247">
        <v>2</v>
      </c>
      <c r="F320" s="248">
        <v>2</v>
      </c>
    </row>
    <row r="321" spans="1:6">
      <c r="A321" s="246" t="s">
        <v>2253</v>
      </c>
      <c r="B321" s="246" t="s">
        <v>3157</v>
      </c>
      <c r="C321" s="247">
        <v>25</v>
      </c>
      <c r="D321" s="248">
        <v>4</v>
      </c>
      <c r="E321" s="247">
        <v>5</v>
      </c>
      <c r="F321" s="248">
        <v>1</v>
      </c>
    </row>
    <row r="322" spans="1:6">
      <c r="A322" s="246" t="s">
        <v>2250</v>
      </c>
      <c r="B322" s="246" t="s">
        <v>3158</v>
      </c>
      <c r="C322" s="247">
        <v>34</v>
      </c>
      <c r="D322" s="248">
        <v>17</v>
      </c>
      <c r="E322" s="247">
        <v>7</v>
      </c>
      <c r="F322" s="248">
        <v>4</v>
      </c>
    </row>
    <row r="323" spans="1:6">
      <c r="A323" s="246" t="s">
        <v>2251</v>
      </c>
      <c r="B323" s="246" t="s">
        <v>3159</v>
      </c>
      <c r="C323" s="247">
        <v>16</v>
      </c>
      <c r="D323" s="248">
        <v>13</v>
      </c>
      <c r="E323" s="247">
        <v>11</v>
      </c>
      <c r="F323" s="248">
        <v>9</v>
      </c>
    </row>
    <row r="324" spans="1:6">
      <c r="A324" s="246" t="s">
        <v>2252</v>
      </c>
      <c r="B324" s="246" t="s">
        <v>3160</v>
      </c>
      <c r="C324" s="247">
        <v>32</v>
      </c>
      <c r="D324" s="248">
        <v>15</v>
      </c>
      <c r="E324" s="247">
        <v>12</v>
      </c>
      <c r="F324" s="248">
        <v>7</v>
      </c>
    </row>
    <row r="325" spans="1:6">
      <c r="A325" s="246" t="s">
        <v>2247</v>
      </c>
      <c r="B325" s="246" t="s">
        <v>3161</v>
      </c>
      <c r="C325" s="247">
        <v>11</v>
      </c>
      <c r="D325" s="248">
        <v>3</v>
      </c>
      <c r="E325" s="247">
        <v>4</v>
      </c>
      <c r="F325" s="248">
        <v>2</v>
      </c>
    </row>
    <row r="326" spans="1:6">
      <c r="A326" s="246" t="s">
        <v>2249</v>
      </c>
      <c r="B326" s="246" t="s">
        <v>3162</v>
      </c>
      <c r="C326" s="247">
        <v>30</v>
      </c>
      <c r="D326" s="248">
        <v>20</v>
      </c>
      <c r="E326" s="247">
        <v>10</v>
      </c>
      <c r="F326" s="248">
        <v>8</v>
      </c>
    </row>
    <row r="327" spans="1:6">
      <c r="A327" s="246" t="s">
        <v>2254</v>
      </c>
      <c r="B327" s="246" t="s">
        <v>3163</v>
      </c>
      <c r="C327" s="247">
        <v>16</v>
      </c>
      <c r="D327" s="248">
        <v>5</v>
      </c>
      <c r="E327" s="247">
        <v>5</v>
      </c>
      <c r="F327" s="248">
        <v>3</v>
      </c>
    </row>
    <row r="328" spans="1:6">
      <c r="A328" s="246" t="s">
        <v>2100</v>
      </c>
      <c r="B328" s="246" t="s">
        <v>3164</v>
      </c>
      <c r="C328" s="247">
        <v>4</v>
      </c>
      <c r="D328" s="248">
        <v>3</v>
      </c>
      <c r="E328" s="247">
        <v>4</v>
      </c>
      <c r="F328" s="248">
        <v>3</v>
      </c>
    </row>
    <row r="329" spans="1:6">
      <c r="A329" s="246" t="s">
        <v>2102</v>
      </c>
      <c r="B329" s="246" t="s">
        <v>3165</v>
      </c>
      <c r="C329" s="247">
        <v>1</v>
      </c>
      <c r="D329" s="248">
        <v>0</v>
      </c>
      <c r="E329" s="247">
        <v>1</v>
      </c>
      <c r="F329" s="248">
        <v>0</v>
      </c>
    </row>
    <row r="330" spans="1:6">
      <c r="A330" s="246" t="s">
        <v>2103</v>
      </c>
      <c r="B330" s="246" t="s">
        <v>3166</v>
      </c>
      <c r="C330" s="247">
        <v>1</v>
      </c>
      <c r="D330" s="248">
        <v>1</v>
      </c>
      <c r="E330" s="247">
        <v>1</v>
      </c>
      <c r="F330" s="248">
        <v>1</v>
      </c>
    </row>
    <row r="331" spans="1:6">
      <c r="A331" s="246" t="s">
        <v>2104</v>
      </c>
      <c r="B331" s="246" t="s">
        <v>3167</v>
      </c>
      <c r="C331" s="247">
        <v>1</v>
      </c>
      <c r="D331" s="248">
        <v>1</v>
      </c>
      <c r="E331" s="247">
        <v>1</v>
      </c>
      <c r="F331" s="248">
        <v>1</v>
      </c>
    </row>
    <row r="332" spans="1:6">
      <c r="A332" s="246" t="s">
        <v>2144</v>
      </c>
      <c r="B332" s="246" t="s">
        <v>3168</v>
      </c>
      <c r="C332" s="247">
        <v>1</v>
      </c>
      <c r="D332" s="248">
        <v>0</v>
      </c>
      <c r="E332" s="247">
        <v>1</v>
      </c>
      <c r="F332" s="248">
        <v>0</v>
      </c>
    </row>
    <row r="333" spans="1:6">
      <c r="A333" s="246" t="s">
        <v>2132</v>
      </c>
      <c r="B333" s="246" t="s">
        <v>3169</v>
      </c>
      <c r="C333" s="247">
        <v>1</v>
      </c>
      <c r="D333" s="248">
        <v>0</v>
      </c>
      <c r="E333" s="247">
        <v>1</v>
      </c>
      <c r="F333" s="248">
        <v>0</v>
      </c>
    </row>
    <row r="334" spans="1:6">
      <c r="A334" s="246" t="s">
        <v>2109</v>
      </c>
      <c r="B334" s="246" t="s">
        <v>3170</v>
      </c>
      <c r="C334" s="247">
        <v>1</v>
      </c>
      <c r="D334" s="248">
        <v>1</v>
      </c>
      <c r="E334" s="247">
        <v>1</v>
      </c>
      <c r="F334" s="248">
        <v>1</v>
      </c>
    </row>
    <row r="335" spans="1:6">
      <c r="A335" s="246" t="s">
        <v>2121</v>
      </c>
      <c r="B335" s="246" t="s">
        <v>3171</v>
      </c>
      <c r="C335" s="247">
        <v>1</v>
      </c>
      <c r="D335" s="248">
        <v>1</v>
      </c>
      <c r="E335" s="247">
        <v>1</v>
      </c>
      <c r="F335" s="248">
        <v>1</v>
      </c>
    </row>
    <row r="336" spans="1:6">
      <c r="A336" s="246" t="s">
        <v>2120</v>
      </c>
      <c r="B336" s="246" t="s">
        <v>3172</v>
      </c>
      <c r="C336" s="247">
        <v>1</v>
      </c>
      <c r="D336" s="248">
        <v>1</v>
      </c>
      <c r="E336" s="247">
        <v>1</v>
      </c>
      <c r="F336" s="248">
        <v>1</v>
      </c>
    </row>
    <row r="337" spans="1:6">
      <c r="A337" s="246" t="s">
        <v>2115</v>
      </c>
      <c r="B337" s="246" t="s">
        <v>3173</v>
      </c>
      <c r="C337" s="247">
        <v>2</v>
      </c>
      <c r="D337" s="248">
        <v>0</v>
      </c>
      <c r="E337" s="247">
        <v>2</v>
      </c>
      <c r="F337" s="248">
        <v>0</v>
      </c>
    </row>
    <row r="338" spans="1:6">
      <c r="A338" s="246" t="s">
        <v>2117</v>
      </c>
      <c r="B338" s="246" t="s">
        <v>3174</v>
      </c>
      <c r="C338" s="247">
        <v>1</v>
      </c>
      <c r="D338" s="248">
        <v>1</v>
      </c>
      <c r="E338" s="247">
        <v>1</v>
      </c>
      <c r="F338" s="248">
        <v>1</v>
      </c>
    </row>
    <row r="339" spans="1:6">
      <c r="A339" s="246" t="s">
        <v>2128</v>
      </c>
      <c r="B339" s="246" t="s">
        <v>3175</v>
      </c>
      <c r="C339" s="247">
        <v>1</v>
      </c>
      <c r="D339" s="248">
        <v>1</v>
      </c>
      <c r="E339" s="247">
        <v>1</v>
      </c>
      <c r="F339" s="248">
        <v>1</v>
      </c>
    </row>
    <row r="340" spans="1:6">
      <c r="A340" s="246" t="s">
        <v>2111</v>
      </c>
      <c r="B340" s="246" t="s">
        <v>3176</v>
      </c>
      <c r="C340" s="247">
        <v>2</v>
      </c>
      <c r="D340" s="248">
        <v>2</v>
      </c>
      <c r="E340" s="247">
        <v>2</v>
      </c>
      <c r="F340" s="248">
        <v>2</v>
      </c>
    </row>
    <row r="341" spans="1:6">
      <c r="A341" s="246" t="s">
        <v>2112</v>
      </c>
      <c r="B341" s="246" t="s">
        <v>3177</v>
      </c>
      <c r="C341" s="247">
        <v>1</v>
      </c>
      <c r="D341" s="248">
        <v>1</v>
      </c>
      <c r="E341" s="247">
        <v>1</v>
      </c>
      <c r="F341" s="248">
        <v>1</v>
      </c>
    </row>
    <row r="342" spans="1:6">
      <c r="A342" s="246" t="s">
        <v>2131</v>
      </c>
      <c r="B342" s="246" t="s">
        <v>3178</v>
      </c>
      <c r="C342" s="247">
        <v>2</v>
      </c>
      <c r="D342" s="248">
        <v>1</v>
      </c>
      <c r="E342" s="247">
        <v>2</v>
      </c>
      <c r="F342" s="248">
        <v>1</v>
      </c>
    </row>
    <row r="343" spans="1:6">
      <c r="A343" s="246" t="s">
        <v>2125</v>
      </c>
      <c r="B343" s="246" t="s">
        <v>3179</v>
      </c>
      <c r="C343" s="247">
        <v>2</v>
      </c>
      <c r="D343" s="248">
        <v>2</v>
      </c>
      <c r="E343" s="247">
        <v>2</v>
      </c>
      <c r="F343" s="248">
        <v>2</v>
      </c>
    </row>
    <row r="344" spans="1:6">
      <c r="A344" s="246" t="s">
        <v>2113</v>
      </c>
      <c r="B344" s="246" t="s">
        <v>3180</v>
      </c>
      <c r="C344" s="247">
        <v>1</v>
      </c>
      <c r="D344" s="248">
        <v>0</v>
      </c>
      <c r="E344" s="247">
        <v>1</v>
      </c>
      <c r="F344" s="248">
        <v>0</v>
      </c>
    </row>
    <row r="345" spans="1:6">
      <c r="A345" s="246" t="s">
        <v>2296</v>
      </c>
      <c r="B345" s="246" t="s">
        <v>3181</v>
      </c>
      <c r="C345" s="247">
        <v>18</v>
      </c>
      <c r="D345" s="248">
        <v>11</v>
      </c>
      <c r="E345" s="247">
        <v>3</v>
      </c>
      <c r="F345" s="248">
        <v>2</v>
      </c>
    </row>
    <row r="346" spans="1:6">
      <c r="A346" s="246" t="s">
        <v>2344</v>
      </c>
      <c r="B346" s="246" t="s">
        <v>3182</v>
      </c>
      <c r="C346" s="247">
        <v>2</v>
      </c>
      <c r="D346" s="248">
        <v>1</v>
      </c>
      <c r="E346" s="247">
        <v>2</v>
      </c>
      <c r="F346" s="248">
        <v>1</v>
      </c>
    </row>
    <row r="347" spans="1:6">
      <c r="A347" s="246" t="s">
        <v>2297</v>
      </c>
      <c r="B347" s="246" t="s">
        <v>3183</v>
      </c>
      <c r="C347" s="247">
        <v>6</v>
      </c>
      <c r="D347" s="248">
        <v>3</v>
      </c>
      <c r="E347" s="247">
        <v>3</v>
      </c>
      <c r="F347" s="248">
        <v>2</v>
      </c>
    </row>
    <row r="348" spans="1:6">
      <c r="A348" s="246" t="s">
        <v>2232</v>
      </c>
      <c r="B348" s="246" t="s">
        <v>3184</v>
      </c>
      <c r="C348" s="247">
        <v>3</v>
      </c>
      <c r="D348" s="248">
        <v>3</v>
      </c>
      <c r="E348" s="247">
        <v>2</v>
      </c>
      <c r="F348" s="248">
        <v>2</v>
      </c>
    </row>
    <row r="349" spans="1:6">
      <c r="A349" s="246" t="s">
        <v>2241</v>
      </c>
      <c r="B349" s="246" t="s">
        <v>3185</v>
      </c>
      <c r="C349" s="247">
        <v>4</v>
      </c>
      <c r="D349" s="248">
        <v>2</v>
      </c>
      <c r="E349" s="247">
        <v>4</v>
      </c>
      <c r="F349" s="248">
        <v>2</v>
      </c>
    </row>
    <row r="350" spans="1:6">
      <c r="A350" s="246" t="s">
        <v>2239</v>
      </c>
      <c r="B350" s="246" t="s">
        <v>3186</v>
      </c>
      <c r="C350" s="247">
        <v>2</v>
      </c>
      <c r="D350" s="248">
        <v>1</v>
      </c>
      <c r="E350" s="247">
        <v>1</v>
      </c>
      <c r="F350" s="248">
        <v>0</v>
      </c>
    </row>
    <row r="351" spans="1:6">
      <c r="A351" s="246" t="s">
        <v>2240</v>
      </c>
      <c r="B351" s="246" t="s">
        <v>3187</v>
      </c>
      <c r="C351" s="247">
        <v>2</v>
      </c>
      <c r="D351" s="248">
        <v>2</v>
      </c>
      <c r="E351" s="247">
        <v>1</v>
      </c>
      <c r="F351" s="248">
        <v>1</v>
      </c>
    </row>
    <row r="352" spans="1:6">
      <c r="A352" s="246" t="s">
        <v>2231</v>
      </c>
      <c r="B352" s="246" t="s">
        <v>3188</v>
      </c>
      <c r="C352" s="247">
        <v>1</v>
      </c>
      <c r="D352" s="248">
        <v>1</v>
      </c>
      <c r="E352" s="247">
        <v>1</v>
      </c>
      <c r="F352" s="248">
        <v>1</v>
      </c>
    </row>
    <row r="353" spans="1:6">
      <c r="A353" s="246" t="s">
        <v>2233</v>
      </c>
      <c r="B353" s="246" t="s">
        <v>3189</v>
      </c>
      <c r="C353" s="247">
        <v>1</v>
      </c>
      <c r="D353" s="248">
        <v>1</v>
      </c>
      <c r="E353" s="247">
        <v>0</v>
      </c>
      <c r="F353" s="248">
        <v>0</v>
      </c>
    </row>
    <row r="354" spans="1:6">
      <c r="A354" s="246" t="s">
        <v>2213</v>
      </c>
      <c r="B354" s="246" t="s">
        <v>3190</v>
      </c>
      <c r="C354" s="247">
        <v>1</v>
      </c>
      <c r="D354" s="248">
        <v>1</v>
      </c>
      <c r="E354" s="247">
        <v>0</v>
      </c>
      <c r="F354" s="248">
        <v>0</v>
      </c>
    </row>
    <row r="355" spans="1:6">
      <c r="A355" s="246" t="s">
        <v>2215</v>
      </c>
      <c r="B355" s="246" t="s">
        <v>3191</v>
      </c>
      <c r="C355" s="247">
        <v>1</v>
      </c>
      <c r="D355" s="248">
        <v>1</v>
      </c>
      <c r="E355" s="247">
        <v>0</v>
      </c>
      <c r="F355" s="248">
        <v>0</v>
      </c>
    </row>
    <row r="356" spans="1:6">
      <c r="A356" s="246" t="s">
        <v>2217</v>
      </c>
      <c r="B356" s="246" t="s">
        <v>3192</v>
      </c>
      <c r="C356" s="247">
        <v>1</v>
      </c>
      <c r="D356" s="248">
        <v>1</v>
      </c>
      <c r="E356" s="247">
        <v>0</v>
      </c>
      <c r="F356" s="248">
        <v>0</v>
      </c>
    </row>
    <row r="357" spans="1:6">
      <c r="A357" s="246" t="s">
        <v>2223</v>
      </c>
      <c r="B357" s="246" t="s">
        <v>3193</v>
      </c>
      <c r="C357" s="247">
        <v>2</v>
      </c>
      <c r="D357" s="248">
        <v>2</v>
      </c>
      <c r="E357" s="247">
        <v>2</v>
      </c>
      <c r="F357" s="248">
        <v>2</v>
      </c>
    </row>
    <row r="358" spans="1:6">
      <c r="A358" s="246" t="s">
        <v>2224</v>
      </c>
      <c r="B358" s="246" t="s">
        <v>3194</v>
      </c>
      <c r="C358" s="247">
        <v>2</v>
      </c>
      <c r="D358" s="248">
        <v>2</v>
      </c>
      <c r="E358" s="247">
        <v>0</v>
      </c>
      <c r="F358" s="248">
        <v>0</v>
      </c>
    </row>
    <row r="359" spans="1:6">
      <c r="A359" s="246" t="s">
        <v>2229</v>
      </c>
      <c r="B359" s="246" t="s">
        <v>3195</v>
      </c>
      <c r="C359" s="247">
        <v>2</v>
      </c>
      <c r="D359" s="248">
        <v>2</v>
      </c>
      <c r="E359" s="247">
        <v>1</v>
      </c>
      <c r="F359" s="248">
        <v>1</v>
      </c>
    </row>
    <row r="360" spans="1:6">
      <c r="A360" s="246" t="s">
        <v>2227</v>
      </c>
      <c r="B360" s="246" t="s">
        <v>3196</v>
      </c>
      <c r="C360" s="247">
        <v>3</v>
      </c>
      <c r="D360" s="248">
        <v>2</v>
      </c>
      <c r="E360" s="247">
        <v>2</v>
      </c>
      <c r="F360" s="248">
        <v>1</v>
      </c>
    </row>
    <row r="361" spans="1:6">
      <c r="A361" s="246" t="s">
        <v>2228</v>
      </c>
      <c r="B361" s="246" t="s">
        <v>3197</v>
      </c>
      <c r="C361" s="247">
        <v>2</v>
      </c>
      <c r="D361" s="248">
        <v>0</v>
      </c>
      <c r="E361" s="247">
        <v>2</v>
      </c>
      <c r="F361" s="248">
        <v>0</v>
      </c>
    </row>
    <row r="362" spans="1:6">
      <c r="A362" s="246" t="s">
        <v>2164</v>
      </c>
      <c r="B362" s="246" t="s">
        <v>3198</v>
      </c>
      <c r="C362" s="247">
        <v>1</v>
      </c>
      <c r="D362" s="248">
        <v>0</v>
      </c>
      <c r="E362" s="247">
        <v>1</v>
      </c>
      <c r="F362" s="248">
        <v>0</v>
      </c>
    </row>
    <row r="363" spans="1:6">
      <c r="A363" s="246" t="s">
        <v>2153</v>
      </c>
      <c r="B363" s="246" t="s">
        <v>3199</v>
      </c>
      <c r="C363" s="247">
        <v>1</v>
      </c>
      <c r="D363" s="248">
        <v>0</v>
      </c>
      <c r="E363" s="247">
        <v>1</v>
      </c>
      <c r="F363" s="248">
        <v>0</v>
      </c>
    </row>
    <row r="364" spans="1:6">
      <c r="A364" s="246" t="s">
        <v>2150</v>
      </c>
      <c r="B364" s="246" t="s">
        <v>3200</v>
      </c>
      <c r="C364" s="247">
        <v>1</v>
      </c>
      <c r="D364" s="248">
        <v>0</v>
      </c>
      <c r="E364" s="247">
        <v>1</v>
      </c>
      <c r="F364" s="248">
        <v>0</v>
      </c>
    </row>
    <row r="365" spans="1:6">
      <c r="A365" s="246" t="s">
        <v>2152</v>
      </c>
      <c r="B365" s="246" t="s">
        <v>3201</v>
      </c>
      <c r="C365" s="247">
        <v>1</v>
      </c>
      <c r="D365" s="248">
        <v>1</v>
      </c>
      <c r="E365" s="247">
        <v>1</v>
      </c>
      <c r="F365" s="248">
        <v>1</v>
      </c>
    </row>
    <row r="366" spans="1:6">
      <c r="A366" s="246" t="s">
        <v>2175</v>
      </c>
      <c r="B366" s="246" t="s">
        <v>3202</v>
      </c>
      <c r="C366" s="247">
        <v>1</v>
      </c>
      <c r="D366" s="248">
        <v>1</v>
      </c>
      <c r="E366" s="247">
        <v>1</v>
      </c>
      <c r="F366" s="248">
        <v>1</v>
      </c>
    </row>
    <row r="367" spans="1:6">
      <c r="A367" s="246" t="s">
        <v>2169</v>
      </c>
      <c r="B367" s="246" t="s">
        <v>3203</v>
      </c>
      <c r="C367" s="247">
        <v>2</v>
      </c>
      <c r="D367" s="248">
        <v>0</v>
      </c>
      <c r="E367" s="247">
        <v>2</v>
      </c>
      <c r="F367" s="248">
        <v>0</v>
      </c>
    </row>
    <row r="368" spans="1:6">
      <c r="A368" s="246" t="s">
        <v>2163</v>
      </c>
      <c r="B368" s="246" t="s">
        <v>3204</v>
      </c>
      <c r="C368" s="247">
        <v>1</v>
      </c>
      <c r="D368" s="248">
        <v>0</v>
      </c>
      <c r="E368" s="247">
        <v>1</v>
      </c>
      <c r="F368" s="248">
        <v>0</v>
      </c>
    </row>
    <row r="369" spans="1:6">
      <c r="A369" s="246" t="s">
        <v>2154</v>
      </c>
      <c r="B369" s="246" t="s">
        <v>3205</v>
      </c>
      <c r="C369" s="247">
        <v>1</v>
      </c>
      <c r="D369" s="248">
        <v>0</v>
      </c>
      <c r="E369" s="247">
        <v>1</v>
      </c>
      <c r="F369" s="248">
        <v>0</v>
      </c>
    </row>
    <row r="370" spans="1:6">
      <c r="A370" s="246" t="s">
        <v>2155</v>
      </c>
      <c r="B370" s="246" t="s">
        <v>3206</v>
      </c>
      <c r="C370" s="247">
        <v>1</v>
      </c>
      <c r="D370" s="248">
        <v>0</v>
      </c>
      <c r="E370" s="247">
        <v>1</v>
      </c>
      <c r="F370" s="248">
        <v>0</v>
      </c>
    </row>
    <row r="371" spans="1:6">
      <c r="A371" s="246" t="s">
        <v>2158</v>
      </c>
      <c r="B371" s="246" t="s">
        <v>3207</v>
      </c>
      <c r="C371" s="247">
        <v>3</v>
      </c>
      <c r="D371" s="248">
        <v>1</v>
      </c>
      <c r="E371" s="247">
        <v>3</v>
      </c>
      <c r="F371" s="248">
        <v>1</v>
      </c>
    </row>
    <row r="372" spans="1:6">
      <c r="A372" s="246" t="s">
        <v>2159</v>
      </c>
      <c r="B372" s="246" t="s">
        <v>3208</v>
      </c>
      <c r="C372" s="247">
        <v>1</v>
      </c>
      <c r="D372" s="248">
        <v>0</v>
      </c>
      <c r="E372" s="247">
        <v>1</v>
      </c>
      <c r="F372" s="248">
        <v>0</v>
      </c>
    </row>
    <row r="373" spans="1:6">
      <c r="A373" s="246" t="s">
        <v>2317</v>
      </c>
      <c r="B373" s="246" t="s">
        <v>3209</v>
      </c>
      <c r="C373" s="247">
        <v>8</v>
      </c>
      <c r="D373" s="248">
        <v>7</v>
      </c>
      <c r="E373" s="247">
        <v>3</v>
      </c>
      <c r="F373" s="248">
        <v>3</v>
      </c>
    </row>
    <row r="374" spans="1:6">
      <c r="A374" s="246" t="s">
        <v>2314</v>
      </c>
      <c r="B374" s="246" t="s">
        <v>3210</v>
      </c>
      <c r="C374" s="247">
        <v>2</v>
      </c>
      <c r="D374" s="248">
        <v>2</v>
      </c>
      <c r="E374" s="247">
        <v>0</v>
      </c>
      <c r="F374" s="248">
        <v>0</v>
      </c>
    </row>
    <row r="375" spans="1:6">
      <c r="A375" s="246" t="s">
        <v>2315</v>
      </c>
      <c r="B375" s="246" t="s">
        <v>3211</v>
      </c>
      <c r="C375" s="247">
        <v>9</v>
      </c>
      <c r="D375" s="248">
        <v>3</v>
      </c>
      <c r="E375" s="247">
        <v>7</v>
      </c>
      <c r="F375" s="248">
        <v>3</v>
      </c>
    </row>
    <row r="376" spans="1:6">
      <c r="A376" s="246" t="s">
        <v>2316</v>
      </c>
      <c r="B376" s="246" t="s">
        <v>3212</v>
      </c>
      <c r="C376" s="247">
        <v>3</v>
      </c>
      <c r="D376" s="248">
        <v>1</v>
      </c>
      <c r="E376" s="247">
        <v>3</v>
      </c>
      <c r="F376" s="248">
        <v>1</v>
      </c>
    </row>
    <row r="377" spans="1:6">
      <c r="A377" s="246" t="s">
        <v>2299</v>
      </c>
      <c r="B377" s="246" t="s">
        <v>3213</v>
      </c>
      <c r="C377" s="247">
        <v>5</v>
      </c>
      <c r="D377" s="248">
        <v>1</v>
      </c>
      <c r="E377" s="247">
        <v>5</v>
      </c>
      <c r="F377" s="248">
        <v>1</v>
      </c>
    </row>
    <row r="378" spans="1:6">
      <c r="A378" s="246" t="s">
        <v>2300</v>
      </c>
      <c r="B378" s="246" t="s">
        <v>3214</v>
      </c>
      <c r="C378" s="247">
        <v>1</v>
      </c>
      <c r="D378" s="248">
        <v>1</v>
      </c>
      <c r="E378" s="247">
        <v>1</v>
      </c>
      <c r="F378" s="248">
        <v>1</v>
      </c>
    </row>
    <row r="379" spans="1:6">
      <c r="A379" s="246" t="s">
        <v>2304</v>
      </c>
      <c r="B379" s="246" t="s">
        <v>3215</v>
      </c>
      <c r="C379" s="247">
        <v>6</v>
      </c>
      <c r="D379" s="248">
        <v>1</v>
      </c>
      <c r="E379" s="247">
        <v>4</v>
      </c>
      <c r="F379" s="248">
        <v>0</v>
      </c>
    </row>
    <row r="380" spans="1:6">
      <c r="A380" s="246" t="s">
        <v>2305</v>
      </c>
      <c r="B380" s="246" t="s">
        <v>3216</v>
      </c>
      <c r="C380" s="247">
        <v>3</v>
      </c>
      <c r="D380" s="248">
        <v>0</v>
      </c>
      <c r="E380" s="247">
        <v>1</v>
      </c>
      <c r="F380" s="248">
        <v>0</v>
      </c>
    </row>
    <row r="381" spans="1:6">
      <c r="A381" s="246" t="s">
        <v>2306</v>
      </c>
      <c r="B381" s="246" t="s">
        <v>3217</v>
      </c>
      <c r="C381" s="247">
        <v>1</v>
      </c>
      <c r="D381" s="248">
        <v>0</v>
      </c>
      <c r="E381" s="247">
        <v>1</v>
      </c>
      <c r="F381" s="248">
        <v>0</v>
      </c>
    </row>
    <row r="382" spans="1:6">
      <c r="A382" s="246" t="s">
        <v>2303</v>
      </c>
      <c r="B382" s="246" t="s">
        <v>3218</v>
      </c>
      <c r="C382" s="247">
        <v>5</v>
      </c>
      <c r="D382" s="248">
        <v>1</v>
      </c>
      <c r="E382" s="247">
        <v>2</v>
      </c>
      <c r="F382" s="248">
        <v>0</v>
      </c>
    </row>
    <row r="383" spans="1:6">
      <c r="A383" s="246" t="s">
        <v>2307</v>
      </c>
      <c r="B383" s="246" t="s">
        <v>3219</v>
      </c>
      <c r="C383" s="247">
        <v>5</v>
      </c>
      <c r="D383" s="248">
        <v>2</v>
      </c>
      <c r="E383" s="247">
        <v>4</v>
      </c>
      <c r="F383" s="248">
        <v>2</v>
      </c>
    </row>
    <row r="384" spans="1:6">
      <c r="A384" s="246" t="s">
        <v>2312</v>
      </c>
      <c r="B384" s="246" t="s">
        <v>3220</v>
      </c>
      <c r="C384" s="247">
        <v>23</v>
      </c>
      <c r="D384" s="248">
        <v>11</v>
      </c>
      <c r="E384" s="247">
        <v>6</v>
      </c>
      <c r="F384" s="248">
        <v>3</v>
      </c>
    </row>
    <row r="385" spans="1:6">
      <c r="A385" s="246" t="s">
        <v>2311</v>
      </c>
      <c r="B385" s="246" t="s">
        <v>3221</v>
      </c>
      <c r="C385" s="247">
        <v>18</v>
      </c>
      <c r="D385" s="248">
        <v>1</v>
      </c>
      <c r="E385" s="247">
        <v>3</v>
      </c>
      <c r="F385" s="248">
        <v>1</v>
      </c>
    </row>
    <row r="386" spans="1:6">
      <c r="A386" s="246" t="s">
        <v>2310</v>
      </c>
      <c r="B386" s="246" t="s">
        <v>3222</v>
      </c>
      <c r="C386" s="247">
        <v>11</v>
      </c>
      <c r="D386" s="248">
        <v>6</v>
      </c>
      <c r="E386" s="247">
        <v>7</v>
      </c>
      <c r="F386" s="248">
        <v>4</v>
      </c>
    </row>
    <row r="387" spans="1:6">
      <c r="A387" s="246" t="s">
        <v>2309</v>
      </c>
      <c r="B387" s="246" t="s">
        <v>3223</v>
      </c>
      <c r="C387" s="247">
        <v>6</v>
      </c>
      <c r="D387" s="248">
        <v>2</v>
      </c>
      <c r="E387" s="247">
        <v>3</v>
      </c>
      <c r="F387" s="248">
        <v>1</v>
      </c>
    </row>
    <row r="388" spans="1:6">
      <c r="A388" s="246" t="s">
        <v>2313</v>
      </c>
      <c r="B388" s="246" t="s">
        <v>3224</v>
      </c>
      <c r="C388" s="247">
        <v>18</v>
      </c>
      <c r="D388" s="248">
        <v>7</v>
      </c>
      <c r="E388" s="247">
        <v>7</v>
      </c>
      <c r="F388" s="248">
        <v>4</v>
      </c>
    </row>
    <row r="389" spans="1:6">
      <c r="A389" s="246" t="s">
        <v>2308</v>
      </c>
      <c r="B389" s="246" t="s">
        <v>3225</v>
      </c>
      <c r="C389" s="247">
        <v>6</v>
      </c>
      <c r="D389" s="248">
        <v>5</v>
      </c>
      <c r="E389" s="247">
        <v>1</v>
      </c>
      <c r="F389" s="248">
        <v>1</v>
      </c>
    </row>
    <row r="390" spans="1:6">
      <c r="A390" s="246" t="s">
        <v>2192</v>
      </c>
      <c r="B390" s="246" t="s">
        <v>3226</v>
      </c>
      <c r="C390" s="247">
        <v>1</v>
      </c>
      <c r="D390" s="248">
        <v>0</v>
      </c>
      <c r="E390" s="247">
        <v>1</v>
      </c>
      <c r="F390" s="248">
        <v>0</v>
      </c>
    </row>
    <row r="391" spans="1:6">
      <c r="A391" s="246" t="s">
        <v>2195</v>
      </c>
      <c r="B391" s="246" t="s">
        <v>3079</v>
      </c>
      <c r="C391" s="247">
        <v>3</v>
      </c>
      <c r="D391" s="248">
        <v>0</v>
      </c>
      <c r="E391" s="247">
        <v>3</v>
      </c>
      <c r="F391" s="248">
        <v>0</v>
      </c>
    </row>
    <row r="392" spans="1:6">
      <c r="A392" s="246" t="s">
        <v>2193</v>
      </c>
      <c r="B392" s="246" t="s">
        <v>3081</v>
      </c>
      <c r="C392" s="247">
        <v>2</v>
      </c>
      <c r="D392" s="248">
        <v>0</v>
      </c>
      <c r="E392" s="247">
        <v>1</v>
      </c>
      <c r="F392" s="248">
        <v>0</v>
      </c>
    </row>
    <row r="393" spans="1:6">
      <c r="A393" s="246" t="s">
        <v>2194</v>
      </c>
      <c r="B393" s="246" t="s">
        <v>3082</v>
      </c>
      <c r="C393" s="247">
        <v>2</v>
      </c>
      <c r="D393" s="248">
        <v>0</v>
      </c>
      <c r="E393" s="247">
        <v>2</v>
      </c>
      <c r="F393" s="248">
        <v>0</v>
      </c>
    </row>
    <row r="394" spans="1:6">
      <c r="A394" s="246" t="s">
        <v>2328</v>
      </c>
      <c r="B394" s="246" t="s">
        <v>3085</v>
      </c>
      <c r="C394" s="247">
        <v>5</v>
      </c>
      <c r="D394" s="248">
        <v>0</v>
      </c>
      <c r="E394" s="247">
        <v>5</v>
      </c>
      <c r="F394" s="248">
        <v>0</v>
      </c>
    </row>
    <row r="395" spans="1:6">
      <c r="A395" s="246" t="s">
        <v>2326</v>
      </c>
      <c r="B395" s="246" t="s">
        <v>3086</v>
      </c>
      <c r="C395" s="247">
        <v>4</v>
      </c>
      <c r="D395" s="248">
        <v>0</v>
      </c>
      <c r="E395" s="247">
        <v>4</v>
      </c>
      <c r="F395" s="248">
        <v>0</v>
      </c>
    </row>
    <row r="396" spans="1:6">
      <c r="A396" s="246" t="s">
        <v>2327</v>
      </c>
      <c r="B396" s="246" t="s">
        <v>3087</v>
      </c>
      <c r="C396" s="247">
        <v>1</v>
      </c>
      <c r="D396" s="248">
        <v>0</v>
      </c>
      <c r="E396" s="247">
        <v>0</v>
      </c>
      <c r="F396" s="248">
        <v>0</v>
      </c>
    </row>
    <row r="397" spans="1:6">
      <c r="A397" s="246" t="s">
        <v>2088</v>
      </c>
      <c r="B397" s="246" t="s">
        <v>3227</v>
      </c>
      <c r="C397" s="247">
        <v>1</v>
      </c>
      <c r="D397" s="248">
        <v>0</v>
      </c>
      <c r="E397" s="247">
        <v>1</v>
      </c>
      <c r="F397" s="248">
        <v>0</v>
      </c>
    </row>
    <row r="398" spans="1:6">
      <c r="A398" s="246" t="s">
        <v>2281</v>
      </c>
      <c r="B398" s="246" t="s">
        <v>3115</v>
      </c>
      <c r="C398" s="247">
        <v>7</v>
      </c>
      <c r="D398" s="248">
        <v>0</v>
      </c>
      <c r="E398" s="247">
        <v>2</v>
      </c>
      <c r="F398" s="248">
        <v>0</v>
      </c>
    </row>
    <row r="399" spans="1:6">
      <c r="A399" s="246" t="s">
        <v>2285</v>
      </c>
      <c r="B399" s="246" t="s">
        <v>3116</v>
      </c>
      <c r="C399" s="247">
        <v>7</v>
      </c>
      <c r="D399" s="248">
        <v>0</v>
      </c>
      <c r="E399" s="247">
        <v>1</v>
      </c>
      <c r="F399" s="248">
        <v>0</v>
      </c>
    </row>
    <row r="400" spans="1:6">
      <c r="A400" s="246" t="s">
        <v>2283</v>
      </c>
      <c r="B400" s="246" t="s">
        <v>3117</v>
      </c>
      <c r="C400" s="247">
        <v>4</v>
      </c>
      <c r="D400" s="248">
        <v>0</v>
      </c>
      <c r="E400" s="247">
        <v>1</v>
      </c>
      <c r="F400" s="248">
        <v>0</v>
      </c>
    </row>
    <row r="401" spans="1:6">
      <c r="A401" s="246" t="s">
        <v>2282</v>
      </c>
      <c r="B401" s="246" t="s">
        <v>3118</v>
      </c>
      <c r="C401" s="247">
        <v>13</v>
      </c>
      <c r="D401" s="248">
        <v>0</v>
      </c>
      <c r="E401" s="247">
        <v>4</v>
      </c>
      <c r="F401" s="248">
        <v>0</v>
      </c>
    </row>
    <row r="402" spans="1:6">
      <c r="A402" s="246" t="s">
        <v>2284</v>
      </c>
      <c r="B402" s="246" t="s">
        <v>3119</v>
      </c>
      <c r="C402" s="247">
        <v>6</v>
      </c>
      <c r="D402" s="248">
        <v>0</v>
      </c>
      <c r="E402" s="247">
        <v>0</v>
      </c>
      <c r="F402" s="248">
        <v>0</v>
      </c>
    </row>
    <row r="403" spans="1:6">
      <c r="A403" s="246" t="s">
        <v>2342</v>
      </c>
      <c r="B403" s="246" t="s">
        <v>3120</v>
      </c>
      <c r="C403" s="247">
        <v>9</v>
      </c>
      <c r="D403" s="248">
        <v>0</v>
      </c>
      <c r="E403" s="247">
        <v>6</v>
      </c>
      <c r="F403" s="248">
        <v>0</v>
      </c>
    </row>
    <row r="404" spans="1:6">
      <c r="A404" s="246" t="s">
        <v>2245</v>
      </c>
      <c r="B404" s="246" t="s">
        <v>3121</v>
      </c>
      <c r="C404" s="247">
        <v>5</v>
      </c>
      <c r="D404" s="248">
        <v>0</v>
      </c>
      <c r="E404" s="247">
        <v>3</v>
      </c>
      <c r="F404" s="248">
        <v>0</v>
      </c>
    </row>
    <row r="405" spans="1:6">
      <c r="A405" s="246" t="s">
        <v>2246</v>
      </c>
      <c r="B405" s="246" t="s">
        <v>3122</v>
      </c>
      <c r="C405" s="247">
        <v>5</v>
      </c>
      <c r="D405" s="248">
        <v>0</v>
      </c>
      <c r="E405" s="247">
        <v>5</v>
      </c>
      <c r="F405" s="248">
        <v>0</v>
      </c>
    </row>
    <row r="406" spans="1:6">
      <c r="A406" s="246" t="s">
        <v>2242</v>
      </c>
      <c r="B406" s="246" t="s">
        <v>3123</v>
      </c>
      <c r="C406" s="247">
        <v>8</v>
      </c>
      <c r="D406" s="248">
        <v>0</v>
      </c>
      <c r="E406" s="247">
        <v>7</v>
      </c>
      <c r="F406" s="248">
        <v>0</v>
      </c>
    </row>
    <row r="407" spans="1:6">
      <c r="A407" s="246" t="s">
        <v>2243</v>
      </c>
      <c r="B407" s="246" t="s">
        <v>3124</v>
      </c>
      <c r="C407" s="247">
        <v>3</v>
      </c>
      <c r="D407" s="248">
        <v>0</v>
      </c>
      <c r="E407" s="247">
        <v>2</v>
      </c>
      <c r="F407" s="248">
        <v>0</v>
      </c>
    </row>
    <row r="408" spans="1:6">
      <c r="A408" s="246" t="s">
        <v>2244</v>
      </c>
      <c r="B408" s="246" t="s">
        <v>3125</v>
      </c>
      <c r="C408" s="247">
        <v>6</v>
      </c>
      <c r="D408" s="248">
        <v>0</v>
      </c>
      <c r="E408" s="247">
        <v>5</v>
      </c>
      <c r="F408" s="248">
        <v>0</v>
      </c>
    </row>
    <row r="409" spans="1:6">
      <c r="A409" s="246" t="s">
        <v>2097</v>
      </c>
      <c r="B409" s="246" t="s">
        <v>3147</v>
      </c>
      <c r="C409" s="247">
        <v>1</v>
      </c>
      <c r="D409" s="248">
        <v>0</v>
      </c>
      <c r="E409" s="247">
        <v>1</v>
      </c>
      <c r="F409" s="248">
        <v>0</v>
      </c>
    </row>
    <row r="410" spans="1:6">
      <c r="A410" s="246" t="s">
        <v>2290</v>
      </c>
      <c r="B410" s="246" t="s">
        <v>2289</v>
      </c>
      <c r="C410" s="247">
        <v>1</v>
      </c>
      <c r="D410" s="248">
        <v>0</v>
      </c>
      <c r="E410" s="247">
        <v>1</v>
      </c>
      <c r="F410" s="248">
        <v>0</v>
      </c>
    </row>
    <row r="411" spans="1:6">
      <c r="A411" s="246" t="s">
        <v>2044</v>
      </c>
      <c r="B411" s="246" t="s">
        <v>3228</v>
      </c>
      <c r="C411" s="247">
        <v>1</v>
      </c>
      <c r="D411" s="248">
        <v>0</v>
      </c>
      <c r="E411" s="247">
        <v>1</v>
      </c>
      <c r="F411" s="248">
        <v>0</v>
      </c>
    </row>
    <row r="412" spans="1:6">
      <c r="A412" s="246" t="s">
        <v>2343</v>
      </c>
      <c r="B412" s="246" t="s">
        <v>3154</v>
      </c>
      <c r="C412" s="247">
        <v>11</v>
      </c>
      <c r="D412" s="248">
        <v>0</v>
      </c>
      <c r="E412" s="247">
        <v>4</v>
      </c>
      <c r="F412" s="248">
        <v>0</v>
      </c>
    </row>
    <row r="413" spans="1:6">
      <c r="A413" s="246" t="s">
        <v>2255</v>
      </c>
      <c r="B413" s="246" t="s">
        <v>3155</v>
      </c>
      <c r="C413" s="247">
        <v>10</v>
      </c>
      <c r="D413" s="248">
        <v>0</v>
      </c>
      <c r="E413" s="247">
        <v>7</v>
      </c>
      <c r="F413" s="248">
        <v>0</v>
      </c>
    </row>
    <row r="414" spans="1:6">
      <c r="A414" s="246" t="s">
        <v>2248</v>
      </c>
      <c r="B414" s="246" t="s">
        <v>3156</v>
      </c>
      <c r="C414" s="247">
        <v>5</v>
      </c>
      <c r="D414" s="248">
        <v>0</v>
      </c>
      <c r="E414" s="247">
        <v>3</v>
      </c>
      <c r="F414" s="248">
        <v>0</v>
      </c>
    </row>
    <row r="415" spans="1:6">
      <c r="A415" s="246" t="s">
        <v>2253</v>
      </c>
      <c r="B415" s="246" t="s">
        <v>3157</v>
      </c>
      <c r="C415" s="247">
        <v>10</v>
      </c>
      <c r="D415" s="248">
        <v>0</v>
      </c>
      <c r="E415" s="247">
        <v>2</v>
      </c>
      <c r="F415" s="248">
        <v>0</v>
      </c>
    </row>
    <row r="416" spans="1:6">
      <c r="A416" s="246" t="s">
        <v>2250</v>
      </c>
      <c r="B416" s="246" t="s">
        <v>3158</v>
      </c>
      <c r="C416" s="247">
        <v>38</v>
      </c>
      <c r="D416" s="248">
        <v>0</v>
      </c>
      <c r="E416" s="247">
        <v>2</v>
      </c>
      <c r="F416" s="248">
        <v>0</v>
      </c>
    </row>
    <row r="417" spans="1:6">
      <c r="A417" s="246" t="s">
        <v>2251</v>
      </c>
      <c r="B417" s="246" t="s">
        <v>3159</v>
      </c>
      <c r="C417" s="247">
        <v>11</v>
      </c>
      <c r="D417" s="248">
        <v>0</v>
      </c>
      <c r="E417" s="247">
        <v>8</v>
      </c>
      <c r="F417" s="248">
        <v>0</v>
      </c>
    </row>
    <row r="418" spans="1:6">
      <c r="A418" s="246" t="s">
        <v>2252</v>
      </c>
      <c r="B418" s="246" t="s">
        <v>3160</v>
      </c>
      <c r="C418" s="247">
        <v>14</v>
      </c>
      <c r="D418" s="248">
        <v>0</v>
      </c>
      <c r="E418" s="247">
        <v>4</v>
      </c>
      <c r="F418" s="248">
        <v>0</v>
      </c>
    </row>
    <row r="419" spans="1:6">
      <c r="A419" s="246" t="s">
        <v>2247</v>
      </c>
      <c r="B419" s="246" t="s">
        <v>3161</v>
      </c>
      <c r="C419" s="247">
        <v>2</v>
      </c>
      <c r="D419" s="248">
        <v>0</v>
      </c>
      <c r="E419" s="247">
        <v>0</v>
      </c>
      <c r="F419" s="248">
        <v>0</v>
      </c>
    </row>
    <row r="420" spans="1:6">
      <c r="A420" s="246" t="s">
        <v>2249</v>
      </c>
      <c r="B420" s="246" t="s">
        <v>3162</v>
      </c>
      <c r="C420" s="247">
        <v>13</v>
      </c>
      <c r="D420" s="248">
        <v>0</v>
      </c>
      <c r="E420" s="247">
        <v>6</v>
      </c>
      <c r="F420" s="248">
        <v>0</v>
      </c>
    </row>
    <row r="421" spans="1:6">
      <c r="A421" s="246" t="s">
        <v>2254</v>
      </c>
      <c r="B421" s="246" t="s">
        <v>3163</v>
      </c>
      <c r="C421" s="247">
        <v>8</v>
      </c>
      <c r="D421" s="248">
        <v>0</v>
      </c>
      <c r="E421" s="247">
        <v>2</v>
      </c>
      <c r="F421" s="248">
        <v>0</v>
      </c>
    </row>
    <row r="422" spans="1:6">
      <c r="A422" s="246" t="s">
        <v>2327</v>
      </c>
      <c r="B422" s="246" t="s">
        <v>3087</v>
      </c>
      <c r="C422" s="247">
        <v>5</v>
      </c>
      <c r="D422" s="248">
        <v>0</v>
      </c>
      <c r="E422" s="247">
        <v>2</v>
      </c>
      <c r="F422" s="248">
        <v>0</v>
      </c>
    </row>
    <row r="423" spans="1:6">
      <c r="A423" s="246" t="s">
        <v>2100</v>
      </c>
      <c r="B423" s="246" t="s">
        <v>3164</v>
      </c>
      <c r="C423" s="247">
        <v>3</v>
      </c>
      <c r="D423" s="248">
        <v>0</v>
      </c>
      <c r="E423" s="247">
        <v>3</v>
      </c>
      <c r="F423" s="248">
        <v>0</v>
      </c>
    </row>
    <row r="424" spans="1:6">
      <c r="A424" s="246" t="s">
        <v>2107</v>
      </c>
      <c r="B424" s="246" t="s">
        <v>3229</v>
      </c>
      <c r="C424" s="247">
        <v>1</v>
      </c>
      <c r="D424" s="248">
        <v>0</v>
      </c>
      <c r="E424" s="247">
        <v>1</v>
      </c>
      <c r="F424" s="248">
        <v>0</v>
      </c>
    </row>
    <row r="425" spans="1:6">
      <c r="A425" s="246" t="s">
        <v>2108</v>
      </c>
      <c r="B425" s="246" t="s">
        <v>3230</v>
      </c>
      <c r="C425" s="247">
        <v>1</v>
      </c>
      <c r="D425" s="248">
        <v>0</v>
      </c>
      <c r="E425" s="247">
        <v>1</v>
      </c>
      <c r="F425" s="248">
        <v>0</v>
      </c>
    </row>
    <row r="426" spans="1:6">
      <c r="A426" s="246" t="s">
        <v>2144</v>
      </c>
      <c r="B426" s="246" t="s">
        <v>3168</v>
      </c>
      <c r="C426" s="247">
        <v>1</v>
      </c>
      <c r="D426" s="248">
        <v>0</v>
      </c>
      <c r="E426" s="247">
        <v>1</v>
      </c>
      <c r="F426" s="248">
        <v>0</v>
      </c>
    </row>
    <row r="427" spans="1:6">
      <c r="A427" s="246" t="s">
        <v>2132</v>
      </c>
      <c r="B427" s="246" t="s">
        <v>3169</v>
      </c>
      <c r="C427" s="247">
        <v>1</v>
      </c>
      <c r="D427" s="248">
        <v>0</v>
      </c>
      <c r="E427" s="247">
        <v>1</v>
      </c>
      <c r="F427" s="248">
        <v>0</v>
      </c>
    </row>
    <row r="428" spans="1:6">
      <c r="A428" s="246" t="s">
        <v>2121</v>
      </c>
      <c r="B428" s="246" t="s">
        <v>3171</v>
      </c>
      <c r="C428" s="247">
        <v>1</v>
      </c>
      <c r="D428" s="248">
        <v>0</v>
      </c>
      <c r="E428" s="247">
        <v>1</v>
      </c>
      <c r="F428" s="248">
        <v>0</v>
      </c>
    </row>
    <row r="429" spans="1:6">
      <c r="A429" s="246" t="s">
        <v>2118</v>
      </c>
      <c r="B429" s="246" t="s">
        <v>3231</v>
      </c>
      <c r="C429" s="247">
        <v>1</v>
      </c>
      <c r="D429" s="248">
        <v>0</v>
      </c>
      <c r="E429" s="247">
        <v>1</v>
      </c>
      <c r="F429" s="248">
        <v>0</v>
      </c>
    </row>
    <row r="430" spans="1:6">
      <c r="A430" s="246" t="s">
        <v>2120</v>
      </c>
      <c r="B430" s="246" t="s">
        <v>3172</v>
      </c>
      <c r="C430" s="247">
        <v>1</v>
      </c>
      <c r="D430" s="248">
        <v>0</v>
      </c>
      <c r="E430" s="247">
        <v>1</v>
      </c>
      <c r="F430" s="248">
        <v>0</v>
      </c>
    </row>
    <row r="431" spans="1:6">
      <c r="A431" s="246" t="s">
        <v>2115</v>
      </c>
      <c r="B431" s="246" t="s">
        <v>3173</v>
      </c>
      <c r="C431" s="247">
        <v>1</v>
      </c>
      <c r="D431" s="248">
        <v>0</v>
      </c>
      <c r="E431" s="247">
        <v>1</v>
      </c>
      <c r="F431" s="248">
        <v>0</v>
      </c>
    </row>
    <row r="432" spans="1:6">
      <c r="A432" s="246" t="s">
        <v>2116</v>
      </c>
      <c r="B432" s="246" t="s">
        <v>3232</v>
      </c>
      <c r="C432" s="247">
        <v>2</v>
      </c>
      <c r="D432" s="248">
        <v>0</v>
      </c>
      <c r="E432" s="247">
        <v>2</v>
      </c>
      <c r="F432" s="248">
        <v>0</v>
      </c>
    </row>
    <row r="433" spans="1:6">
      <c r="A433" s="246" t="s">
        <v>2112</v>
      </c>
      <c r="B433" s="246" t="s">
        <v>3177</v>
      </c>
      <c r="C433" s="247">
        <v>1</v>
      </c>
      <c r="D433" s="248">
        <v>0</v>
      </c>
      <c r="E433" s="247">
        <v>1</v>
      </c>
      <c r="F433" s="248">
        <v>0</v>
      </c>
    </row>
    <row r="434" spans="1:6">
      <c r="A434" s="246" t="s">
        <v>2124</v>
      </c>
      <c r="B434" s="246" t="s">
        <v>3233</v>
      </c>
      <c r="C434" s="247">
        <v>1</v>
      </c>
      <c r="D434" s="248">
        <v>0</v>
      </c>
      <c r="E434" s="247">
        <v>1</v>
      </c>
      <c r="F434" s="248">
        <v>0</v>
      </c>
    </row>
    <row r="435" spans="1:6">
      <c r="A435" s="246" t="s">
        <v>2126</v>
      </c>
      <c r="B435" s="246" t="s">
        <v>3234</v>
      </c>
      <c r="C435" s="247">
        <v>1</v>
      </c>
      <c r="D435" s="248">
        <v>0</v>
      </c>
      <c r="E435" s="247">
        <v>1</v>
      </c>
      <c r="F435" s="248">
        <v>0</v>
      </c>
    </row>
    <row r="436" spans="1:6">
      <c r="A436" s="246" t="s">
        <v>2296</v>
      </c>
      <c r="B436" s="246" t="s">
        <v>3181</v>
      </c>
      <c r="C436" s="247">
        <v>8</v>
      </c>
      <c r="D436" s="248">
        <v>0</v>
      </c>
      <c r="E436" s="247">
        <v>2</v>
      </c>
      <c r="F436" s="248">
        <v>0</v>
      </c>
    </row>
    <row r="437" spans="1:6">
      <c r="A437" s="246" t="s">
        <v>2344</v>
      </c>
      <c r="B437" s="246" t="s">
        <v>3182</v>
      </c>
      <c r="C437" s="247">
        <v>1</v>
      </c>
      <c r="D437" s="248">
        <v>0</v>
      </c>
      <c r="E437" s="247">
        <v>1</v>
      </c>
      <c r="F437" s="248">
        <v>0</v>
      </c>
    </row>
    <row r="438" spans="1:6">
      <c r="A438" s="246" t="s">
        <v>2297</v>
      </c>
      <c r="B438" s="246" t="s">
        <v>3183</v>
      </c>
      <c r="C438" s="247">
        <v>6</v>
      </c>
      <c r="D438" s="248">
        <v>0</v>
      </c>
      <c r="E438" s="247">
        <v>4</v>
      </c>
      <c r="F438" s="248">
        <v>0</v>
      </c>
    </row>
    <row r="439" spans="1:6">
      <c r="A439" s="246" t="s">
        <v>2241</v>
      </c>
      <c r="B439" s="246" t="s">
        <v>3185</v>
      </c>
      <c r="C439" s="247">
        <v>1</v>
      </c>
      <c r="D439" s="248">
        <v>0</v>
      </c>
      <c r="E439" s="247">
        <v>1</v>
      </c>
      <c r="F439" s="248">
        <v>0</v>
      </c>
    </row>
    <row r="440" spans="1:6">
      <c r="A440" s="246" t="s">
        <v>2235</v>
      </c>
      <c r="B440" s="246" t="s">
        <v>3235</v>
      </c>
      <c r="C440" s="247">
        <v>4</v>
      </c>
      <c r="D440" s="248">
        <v>0</v>
      </c>
      <c r="E440" s="247">
        <v>2</v>
      </c>
      <c r="F440" s="248">
        <v>0</v>
      </c>
    </row>
    <row r="441" spans="1:6">
      <c r="A441" s="246" t="s">
        <v>2236</v>
      </c>
      <c r="B441" s="246" t="s">
        <v>3236</v>
      </c>
      <c r="C441" s="247">
        <v>1</v>
      </c>
      <c r="D441" s="248">
        <v>0</v>
      </c>
      <c r="E441" s="247">
        <v>0</v>
      </c>
      <c r="F441" s="248">
        <v>0</v>
      </c>
    </row>
    <row r="442" spans="1:6">
      <c r="A442" s="246" t="s">
        <v>2240</v>
      </c>
      <c r="B442" s="246" t="s">
        <v>3187</v>
      </c>
      <c r="C442" s="247">
        <v>1</v>
      </c>
      <c r="D442" s="248">
        <v>0</v>
      </c>
      <c r="E442" s="247">
        <v>1</v>
      </c>
      <c r="F442" s="248">
        <v>0</v>
      </c>
    </row>
    <row r="443" spans="1:6">
      <c r="A443" s="246" t="s">
        <v>2233</v>
      </c>
      <c r="B443" s="246" t="s">
        <v>3189</v>
      </c>
      <c r="C443" s="247">
        <v>4</v>
      </c>
      <c r="D443" s="248">
        <v>0</v>
      </c>
      <c r="E443" s="247">
        <v>2</v>
      </c>
      <c r="F443" s="248">
        <v>0</v>
      </c>
    </row>
    <row r="444" spans="1:6">
      <c r="A444" s="246" t="s">
        <v>2217</v>
      </c>
      <c r="B444" s="246" t="s">
        <v>3192</v>
      </c>
      <c r="C444" s="247">
        <v>2</v>
      </c>
      <c r="D444" s="248">
        <v>0</v>
      </c>
      <c r="E444" s="247">
        <v>1</v>
      </c>
      <c r="F444" s="248">
        <v>0</v>
      </c>
    </row>
    <row r="445" spans="1:6">
      <c r="A445" s="246" t="s">
        <v>2218</v>
      </c>
      <c r="B445" s="246" t="s">
        <v>3237</v>
      </c>
      <c r="C445" s="247">
        <v>1</v>
      </c>
      <c r="D445" s="248">
        <v>0</v>
      </c>
      <c r="E445" s="247">
        <v>0</v>
      </c>
      <c r="F445" s="248">
        <v>0</v>
      </c>
    </row>
    <row r="446" spans="1:6">
      <c r="A446" s="246" t="s">
        <v>2219</v>
      </c>
      <c r="B446" s="246" t="s">
        <v>3238</v>
      </c>
      <c r="C446" s="247">
        <v>1</v>
      </c>
      <c r="D446" s="248">
        <v>0</v>
      </c>
      <c r="E446" s="247">
        <v>1</v>
      </c>
      <c r="F446" s="248">
        <v>0</v>
      </c>
    </row>
    <row r="447" spans="1:6">
      <c r="A447" s="246" t="s">
        <v>2220</v>
      </c>
      <c r="B447" s="246" t="s">
        <v>3239</v>
      </c>
      <c r="C447" s="247">
        <v>1</v>
      </c>
      <c r="D447" s="248">
        <v>0</v>
      </c>
      <c r="E447" s="247">
        <v>1</v>
      </c>
      <c r="F447" s="248">
        <v>0</v>
      </c>
    </row>
    <row r="448" spans="1:6">
      <c r="A448" s="246" t="s">
        <v>2221</v>
      </c>
      <c r="B448" s="246" t="s">
        <v>3240</v>
      </c>
      <c r="C448" s="247">
        <v>1</v>
      </c>
      <c r="D448" s="248">
        <v>0</v>
      </c>
      <c r="E448" s="247">
        <v>0</v>
      </c>
      <c r="F448" s="248">
        <v>0</v>
      </c>
    </row>
    <row r="449" spans="1:6">
      <c r="A449" s="246" t="s">
        <v>2222</v>
      </c>
      <c r="B449" s="246" t="s">
        <v>3241</v>
      </c>
      <c r="C449" s="247">
        <v>1</v>
      </c>
      <c r="D449" s="248">
        <v>0</v>
      </c>
      <c r="E449" s="247">
        <v>0</v>
      </c>
      <c r="F449" s="248">
        <v>0</v>
      </c>
    </row>
    <row r="450" spans="1:6">
      <c r="A450" s="246" t="s">
        <v>2224</v>
      </c>
      <c r="B450" s="246" t="s">
        <v>3194</v>
      </c>
      <c r="C450" s="247">
        <v>2</v>
      </c>
      <c r="D450" s="248">
        <v>0</v>
      </c>
      <c r="E450" s="247">
        <v>0</v>
      </c>
      <c r="F450" s="248">
        <v>0</v>
      </c>
    </row>
    <row r="451" spans="1:6">
      <c r="A451" s="246" t="s">
        <v>2229</v>
      </c>
      <c r="B451" s="246" t="s">
        <v>3195</v>
      </c>
      <c r="C451" s="247">
        <v>1</v>
      </c>
      <c r="D451" s="248">
        <v>0</v>
      </c>
      <c r="E451" s="247">
        <v>0</v>
      </c>
      <c r="F451" s="248">
        <v>0</v>
      </c>
    </row>
    <row r="452" spans="1:6">
      <c r="A452" s="246" t="s">
        <v>2227</v>
      </c>
      <c r="B452" s="246" t="s">
        <v>3196</v>
      </c>
      <c r="C452" s="247">
        <v>1</v>
      </c>
      <c r="D452" s="248">
        <v>0</v>
      </c>
      <c r="E452" s="247">
        <v>1</v>
      </c>
      <c r="F452" s="248">
        <v>0</v>
      </c>
    </row>
    <row r="453" spans="1:6">
      <c r="A453" s="246" t="s">
        <v>2228</v>
      </c>
      <c r="B453" s="246" t="s">
        <v>3197</v>
      </c>
      <c r="C453" s="247">
        <v>1</v>
      </c>
      <c r="D453" s="248">
        <v>0</v>
      </c>
      <c r="E453" s="247">
        <v>0</v>
      </c>
      <c r="F453" s="248">
        <v>0</v>
      </c>
    </row>
    <row r="454" spans="1:6">
      <c r="A454" s="246" t="s">
        <v>2433</v>
      </c>
      <c r="B454" s="246" t="s">
        <v>3242</v>
      </c>
      <c r="C454" s="247">
        <v>22</v>
      </c>
      <c r="D454" s="248">
        <v>14</v>
      </c>
      <c r="E454" s="247">
        <v>18</v>
      </c>
      <c r="F454" s="248">
        <v>12</v>
      </c>
    </row>
    <row r="455" spans="1:6">
      <c r="A455" s="246" t="s">
        <v>2434</v>
      </c>
      <c r="B455" s="246" t="s">
        <v>3243</v>
      </c>
      <c r="C455" s="247">
        <v>15</v>
      </c>
      <c r="D455" s="248">
        <v>10</v>
      </c>
      <c r="E455" s="247">
        <v>13</v>
      </c>
      <c r="F455" s="248">
        <v>8</v>
      </c>
    </row>
    <row r="456" spans="1:6">
      <c r="A456" s="246" t="s">
        <v>2432</v>
      </c>
      <c r="B456" s="246" t="s">
        <v>3244</v>
      </c>
      <c r="C456" s="247">
        <v>7</v>
      </c>
      <c r="D456" s="248">
        <v>2</v>
      </c>
      <c r="E456" s="247">
        <v>7</v>
      </c>
      <c r="F456" s="248">
        <v>2</v>
      </c>
    </row>
    <row r="457" spans="1:6">
      <c r="A457" s="246" t="s">
        <v>2431</v>
      </c>
      <c r="B457" s="246" t="s">
        <v>2430</v>
      </c>
      <c r="C457" s="247">
        <v>5</v>
      </c>
      <c r="D457" s="248">
        <v>4</v>
      </c>
      <c r="E457" s="247">
        <v>4</v>
      </c>
      <c r="F457" s="248">
        <v>3</v>
      </c>
    </row>
    <row r="458" spans="1:6">
      <c r="A458" s="246" t="s">
        <v>2428</v>
      </c>
      <c r="B458" s="246" t="s">
        <v>3245</v>
      </c>
      <c r="C458" s="247">
        <v>10</v>
      </c>
      <c r="D458" s="248">
        <v>9</v>
      </c>
      <c r="E458" s="247">
        <v>8</v>
      </c>
      <c r="F458" s="248">
        <v>7</v>
      </c>
    </row>
    <row r="459" spans="1:6">
      <c r="A459" s="246" t="s">
        <v>2429</v>
      </c>
      <c r="B459" s="246" t="s">
        <v>3246</v>
      </c>
      <c r="C459" s="247">
        <v>16</v>
      </c>
      <c r="D459" s="248">
        <v>14</v>
      </c>
      <c r="E459" s="247">
        <v>7</v>
      </c>
      <c r="F459" s="248">
        <v>5</v>
      </c>
    </row>
    <row r="460" spans="1:6">
      <c r="A460" s="246" t="s">
        <v>2427</v>
      </c>
      <c r="B460" s="246" t="s">
        <v>3247</v>
      </c>
      <c r="C460" s="247">
        <v>6</v>
      </c>
      <c r="D460" s="248">
        <v>1</v>
      </c>
      <c r="E460" s="247">
        <v>5</v>
      </c>
      <c r="F460" s="248">
        <v>1</v>
      </c>
    </row>
    <row r="461" spans="1:6">
      <c r="A461" s="246" t="s">
        <v>2423</v>
      </c>
      <c r="B461" s="246" t="s">
        <v>3248</v>
      </c>
      <c r="C461" s="247">
        <v>3</v>
      </c>
      <c r="D461" s="248">
        <v>0</v>
      </c>
      <c r="E461" s="247">
        <v>3</v>
      </c>
      <c r="F461" s="248">
        <v>0</v>
      </c>
    </row>
    <row r="462" spans="1:6">
      <c r="A462" s="246" t="s">
        <v>2421</v>
      </c>
      <c r="B462" s="246" t="s">
        <v>3249</v>
      </c>
      <c r="C462" s="247">
        <v>2</v>
      </c>
      <c r="D462" s="248">
        <v>2</v>
      </c>
      <c r="E462" s="247">
        <v>0</v>
      </c>
      <c r="F462" s="248">
        <v>0</v>
      </c>
    </row>
    <row r="463" spans="1:6">
      <c r="A463" s="246" t="s">
        <v>2422</v>
      </c>
      <c r="B463" s="246" t="s">
        <v>3250</v>
      </c>
      <c r="C463" s="247">
        <v>3</v>
      </c>
      <c r="D463" s="248">
        <v>1</v>
      </c>
      <c r="E463" s="247">
        <v>1</v>
      </c>
      <c r="F463" s="248">
        <v>0</v>
      </c>
    </row>
    <row r="464" spans="1:6">
      <c r="A464" s="246" t="s">
        <v>2424</v>
      </c>
      <c r="B464" s="246" t="s">
        <v>3251</v>
      </c>
      <c r="C464" s="247">
        <v>6</v>
      </c>
      <c r="D464" s="248">
        <v>0</v>
      </c>
      <c r="E464" s="247">
        <v>5</v>
      </c>
      <c r="F464" s="248">
        <v>0</v>
      </c>
    </row>
    <row r="465" spans="1:6">
      <c r="A465" s="246" t="s">
        <v>2419</v>
      </c>
      <c r="B465" s="246" t="s">
        <v>3252</v>
      </c>
      <c r="C465" s="247">
        <v>1</v>
      </c>
      <c r="D465" s="248">
        <v>0</v>
      </c>
      <c r="E465" s="247">
        <v>1</v>
      </c>
      <c r="F465" s="248">
        <v>0</v>
      </c>
    </row>
    <row r="466" spans="1:6">
      <c r="A466" s="246" t="s">
        <v>2418</v>
      </c>
      <c r="B466" s="246" t="s">
        <v>3253</v>
      </c>
      <c r="C466" s="247">
        <v>1</v>
      </c>
      <c r="D466" s="248">
        <v>0</v>
      </c>
      <c r="E466" s="247">
        <v>1</v>
      </c>
      <c r="F466" s="248">
        <v>0</v>
      </c>
    </row>
    <row r="467" spans="1:6">
      <c r="A467" s="246" t="s">
        <v>2417</v>
      </c>
      <c r="B467" s="246" t="s">
        <v>3254</v>
      </c>
      <c r="C467" s="247">
        <v>5</v>
      </c>
      <c r="D467" s="248">
        <v>1</v>
      </c>
      <c r="E467" s="247">
        <v>3</v>
      </c>
      <c r="F467" s="248">
        <v>1</v>
      </c>
    </row>
    <row r="468" spans="1:6">
      <c r="A468" s="246" t="s">
        <v>2414</v>
      </c>
      <c r="B468" s="246" t="s">
        <v>3255</v>
      </c>
      <c r="C468" s="247">
        <v>1</v>
      </c>
      <c r="D468" s="248">
        <v>0</v>
      </c>
      <c r="E468" s="247">
        <v>0</v>
      </c>
      <c r="F468" s="248">
        <v>0</v>
      </c>
    </row>
    <row r="469" spans="1:6">
      <c r="A469" s="246" t="s">
        <v>2413</v>
      </c>
      <c r="B469" s="246" t="s">
        <v>3256</v>
      </c>
      <c r="C469" s="247">
        <v>2</v>
      </c>
      <c r="D469" s="248">
        <v>1</v>
      </c>
      <c r="E469" s="247">
        <v>0</v>
      </c>
      <c r="F469" s="248">
        <v>0</v>
      </c>
    </row>
    <row r="470" spans="1:6">
      <c r="A470" s="246" t="s">
        <v>2415</v>
      </c>
      <c r="B470" s="246" t="s">
        <v>3257</v>
      </c>
      <c r="C470" s="247">
        <v>8</v>
      </c>
      <c r="D470" s="248">
        <v>1</v>
      </c>
      <c r="E470" s="247">
        <v>5</v>
      </c>
      <c r="F470" s="248">
        <v>1</v>
      </c>
    </row>
    <row r="471" spans="1:6">
      <c r="A471" s="246" t="s">
        <v>2416</v>
      </c>
      <c r="B471" s="246" t="s">
        <v>3258</v>
      </c>
      <c r="C471" s="247">
        <v>3</v>
      </c>
      <c r="D471" s="248">
        <v>2</v>
      </c>
      <c r="E471" s="247">
        <v>1</v>
      </c>
      <c r="F471" s="248">
        <v>1</v>
      </c>
    </row>
    <row r="472" spans="1:6">
      <c r="A472" s="246" t="s">
        <v>2420</v>
      </c>
      <c r="B472" s="246" t="s">
        <v>3259</v>
      </c>
      <c r="C472" s="247">
        <v>6</v>
      </c>
      <c r="D472" s="248">
        <v>2</v>
      </c>
      <c r="E472" s="247">
        <v>2</v>
      </c>
      <c r="F472" s="248">
        <v>1</v>
      </c>
    </row>
    <row r="473" spans="1:6">
      <c r="A473" s="246" t="s">
        <v>2405</v>
      </c>
      <c r="B473" s="246" t="s">
        <v>3260</v>
      </c>
      <c r="C473" s="247">
        <v>6</v>
      </c>
      <c r="D473" s="248">
        <v>2</v>
      </c>
      <c r="E473" s="247">
        <v>0</v>
      </c>
      <c r="F473" s="248">
        <v>0</v>
      </c>
    </row>
    <row r="474" spans="1:6">
      <c r="A474" s="246" t="s">
        <v>2406</v>
      </c>
      <c r="B474" s="246" t="s">
        <v>3261</v>
      </c>
      <c r="C474" s="247">
        <v>3</v>
      </c>
      <c r="D474" s="248">
        <v>0</v>
      </c>
      <c r="E474" s="247">
        <v>1</v>
      </c>
      <c r="F474" s="248">
        <v>0</v>
      </c>
    </row>
    <row r="475" spans="1:6">
      <c r="A475" s="246" t="s">
        <v>2412</v>
      </c>
      <c r="B475" s="246" t="s">
        <v>3262</v>
      </c>
      <c r="C475" s="247">
        <v>2</v>
      </c>
      <c r="D475" s="248">
        <v>0</v>
      </c>
      <c r="E475" s="247">
        <v>2</v>
      </c>
      <c r="F475" s="248">
        <v>0</v>
      </c>
    </row>
    <row r="476" spans="1:6">
      <c r="A476" s="246" t="s">
        <v>2381</v>
      </c>
      <c r="B476" s="246" t="s">
        <v>1687</v>
      </c>
      <c r="C476" s="247">
        <v>3</v>
      </c>
      <c r="D476" s="248">
        <v>3</v>
      </c>
      <c r="E476" s="247">
        <v>1</v>
      </c>
      <c r="F476" s="248">
        <v>1</v>
      </c>
    </row>
    <row r="477" spans="1:6">
      <c r="A477" s="246" t="s">
        <v>2382</v>
      </c>
      <c r="B477" s="246" t="s">
        <v>1688</v>
      </c>
      <c r="C477" s="247">
        <v>6</v>
      </c>
      <c r="D477" s="248">
        <v>3</v>
      </c>
      <c r="E477" s="247">
        <v>3</v>
      </c>
      <c r="F477" s="248">
        <v>2</v>
      </c>
    </row>
    <row r="478" spans="1:6">
      <c r="A478" s="246" t="s">
        <v>2407</v>
      </c>
      <c r="B478" s="246" t="s">
        <v>3263</v>
      </c>
      <c r="C478" s="247">
        <v>4</v>
      </c>
      <c r="D478" s="248">
        <v>1</v>
      </c>
      <c r="E478" s="247">
        <v>1</v>
      </c>
      <c r="F478" s="248">
        <v>0</v>
      </c>
    </row>
    <row r="479" spans="1:6">
      <c r="A479" s="246" t="s">
        <v>2408</v>
      </c>
      <c r="B479" s="246" t="s">
        <v>3264</v>
      </c>
      <c r="C479" s="247">
        <v>3</v>
      </c>
      <c r="D479" s="248">
        <v>1</v>
      </c>
      <c r="E479" s="247">
        <v>1</v>
      </c>
      <c r="F479" s="248">
        <v>0</v>
      </c>
    </row>
    <row r="480" spans="1:6">
      <c r="A480" s="246" t="s">
        <v>2380</v>
      </c>
      <c r="B480" s="246" t="s">
        <v>873</v>
      </c>
      <c r="C480" s="247">
        <v>7</v>
      </c>
      <c r="D480" s="248">
        <v>2</v>
      </c>
      <c r="E480" s="247">
        <v>3</v>
      </c>
      <c r="F480" s="248">
        <v>1</v>
      </c>
    </row>
    <row r="481" spans="1:6">
      <c r="A481" s="246" t="s">
        <v>2410</v>
      </c>
      <c r="B481" s="246" t="s">
        <v>3265</v>
      </c>
      <c r="C481" s="247">
        <v>4</v>
      </c>
      <c r="D481" s="248">
        <v>1</v>
      </c>
      <c r="E481" s="247">
        <v>2</v>
      </c>
      <c r="F481" s="248">
        <v>0</v>
      </c>
    </row>
    <row r="482" spans="1:6">
      <c r="A482" s="246" t="s">
        <v>2409</v>
      </c>
      <c r="B482" s="246" t="s">
        <v>3266</v>
      </c>
      <c r="C482" s="247">
        <v>4</v>
      </c>
      <c r="D482" s="248">
        <v>2</v>
      </c>
      <c r="E482" s="247">
        <v>2</v>
      </c>
      <c r="F482" s="248">
        <v>1</v>
      </c>
    </row>
    <row r="483" spans="1:6">
      <c r="A483" s="246" t="s">
        <v>2383</v>
      </c>
      <c r="B483" s="246" t="s">
        <v>1689</v>
      </c>
      <c r="C483" s="247">
        <v>4</v>
      </c>
      <c r="D483" s="248">
        <v>2</v>
      </c>
      <c r="E483" s="247">
        <v>2</v>
      </c>
      <c r="F483" s="248">
        <v>1</v>
      </c>
    </row>
    <row r="484" spans="1:6">
      <c r="A484" s="246" t="s">
        <v>2424</v>
      </c>
      <c r="B484" s="246" t="s">
        <v>3251</v>
      </c>
      <c r="C484" s="247">
        <v>1</v>
      </c>
      <c r="D484" s="248">
        <v>0</v>
      </c>
      <c r="E484" s="247">
        <v>1</v>
      </c>
      <c r="F484" s="248">
        <v>0</v>
      </c>
    </row>
    <row r="485" spans="1:6">
      <c r="A485" s="246" t="s">
        <v>2425</v>
      </c>
      <c r="B485" s="246" t="s">
        <v>3267</v>
      </c>
      <c r="C485" s="247">
        <v>1</v>
      </c>
      <c r="D485" s="248">
        <v>0</v>
      </c>
      <c r="E485" s="247">
        <v>1</v>
      </c>
      <c r="F485" s="248">
        <v>0</v>
      </c>
    </row>
    <row r="486" spans="1:6">
      <c r="A486" s="246" t="s">
        <v>2383</v>
      </c>
      <c r="B486" s="246" t="s">
        <v>1689</v>
      </c>
      <c r="C486" s="247">
        <v>4</v>
      </c>
      <c r="D486" s="248">
        <v>0</v>
      </c>
      <c r="E486" s="247">
        <v>2</v>
      </c>
      <c r="F486" s="248">
        <v>0</v>
      </c>
    </row>
    <row r="487" spans="1:6">
      <c r="A487" s="246" t="s">
        <v>2438</v>
      </c>
      <c r="B487" s="246" t="s">
        <v>3268</v>
      </c>
      <c r="C487" s="247">
        <v>3</v>
      </c>
      <c r="D487" s="248">
        <v>0</v>
      </c>
      <c r="E487" s="247">
        <v>1</v>
      </c>
      <c r="F487" s="248">
        <v>0</v>
      </c>
    </row>
    <row r="488" spans="1:6">
      <c r="A488" s="246" t="s">
        <v>2437</v>
      </c>
      <c r="B488" s="246" t="s">
        <v>3269</v>
      </c>
      <c r="C488" s="247">
        <v>1</v>
      </c>
      <c r="D488" s="248">
        <v>0</v>
      </c>
      <c r="E488" s="247">
        <v>0</v>
      </c>
      <c r="F488" s="248">
        <v>0</v>
      </c>
    </row>
    <row r="489" spans="1:6">
      <c r="A489" s="246" t="s">
        <v>2458</v>
      </c>
      <c r="B489" s="246" t="s">
        <v>3270</v>
      </c>
      <c r="C489" s="247">
        <v>2</v>
      </c>
      <c r="D489" s="248">
        <v>2</v>
      </c>
      <c r="E489" s="247">
        <v>2</v>
      </c>
      <c r="F489" s="248">
        <v>2</v>
      </c>
    </row>
    <row r="490" spans="1:6">
      <c r="A490" s="246" t="s">
        <v>2456</v>
      </c>
      <c r="B490" s="246" t="s">
        <v>3271</v>
      </c>
      <c r="C490" s="247">
        <v>1</v>
      </c>
      <c r="D490" s="248">
        <v>1</v>
      </c>
      <c r="E490" s="247">
        <v>1</v>
      </c>
      <c r="F490" s="248">
        <v>1</v>
      </c>
    </row>
    <row r="491" spans="1:6">
      <c r="A491" s="246" t="s">
        <v>2459</v>
      </c>
      <c r="B491" s="246" t="s">
        <v>3272</v>
      </c>
      <c r="C491" s="247">
        <v>2</v>
      </c>
      <c r="D491" s="248">
        <v>2</v>
      </c>
      <c r="E491" s="247">
        <v>2</v>
      </c>
      <c r="F491" s="248">
        <v>2</v>
      </c>
    </row>
    <row r="492" spans="1:6">
      <c r="A492" s="246" t="s">
        <v>2452</v>
      </c>
      <c r="B492" s="246" t="s">
        <v>2449</v>
      </c>
      <c r="C492" s="247">
        <v>1</v>
      </c>
      <c r="D492" s="248">
        <v>1</v>
      </c>
      <c r="E492" s="247">
        <v>1</v>
      </c>
      <c r="F492" s="248">
        <v>1</v>
      </c>
    </row>
    <row r="493" spans="1:6">
      <c r="A493" s="246" t="s">
        <v>2455</v>
      </c>
      <c r="B493" s="246" t="s">
        <v>3273</v>
      </c>
      <c r="C493" s="247">
        <v>2</v>
      </c>
      <c r="D493" s="248">
        <v>2</v>
      </c>
      <c r="E493" s="247">
        <v>2</v>
      </c>
      <c r="F493" s="248">
        <v>2</v>
      </c>
    </row>
    <row r="494" spans="1:6">
      <c r="A494" s="246" t="s">
        <v>2451</v>
      </c>
      <c r="B494" s="246" t="s">
        <v>2450</v>
      </c>
      <c r="C494" s="247">
        <v>12</v>
      </c>
      <c r="D494" s="248">
        <v>12</v>
      </c>
      <c r="E494" s="247">
        <v>11</v>
      </c>
      <c r="F494" s="248">
        <v>11</v>
      </c>
    </row>
    <row r="495" spans="1:6">
      <c r="A495" s="246" t="s">
        <v>2443</v>
      </c>
      <c r="B495" s="246" t="s">
        <v>3274</v>
      </c>
      <c r="C495" s="247">
        <v>1</v>
      </c>
      <c r="D495" s="248">
        <v>1</v>
      </c>
      <c r="E495" s="247">
        <v>0</v>
      </c>
      <c r="F495" s="248">
        <v>0</v>
      </c>
    </row>
    <row r="496" spans="1:6">
      <c r="A496" s="246" t="s">
        <v>2447</v>
      </c>
      <c r="B496" s="246" t="s">
        <v>3275</v>
      </c>
      <c r="C496" s="247">
        <v>1</v>
      </c>
      <c r="D496" s="248">
        <v>1</v>
      </c>
      <c r="E496" s="247">
        <v>0</v>
      </c>
      <c r="F496" s="248">
        <v>0</v>
      </c>
    </row>
    <row r="497" spans="1:6">
      <c r="A497" s="246" t="s">
        <v>2445</v>
      </c>
      <c r="B497" s="246" t="s">
        <v>3276</v>
      </c>
      <c r="C497" s="247">
        <v>1</v>
      </c>
      <c r="D497" s="248">
        <v>1</v>
      </c>
      <c r="E497" s="247">
        <v>0</v>
      </c>
      <c r="F497" s="248">
        <v>0</v>
      </c>
    </row>
    <row r="498" spans="1:6">
      <c r="A498" s="246" t="s">
        <v>2440</v>
      </c>
      <c r="B498" s="246" t="s">
        <v>3277</v>
      </c>
      <c r="C498" s="247">
        <v>2</v>
      </c>
      <c r="D498" s="248">
        <v>2</v>
      </c>
      <c r="E498" s="247">
        <v>1</v>
      </c>
      <c r="F498" s="248">
        <v>1</v>
      </c>
    </row>
    <row r="499" spans="1:6">
      <c r="A499" s="246" t="s">
        <v>2436</v>
      </c>
      <c r="B499" s="246" t="s">
        <v>3278</v>
      </c>
      <c r="C499" s="247">
        <v>4</v>
      </c>
      <c r="D499" s="248">
        <v>4</v>
      </c>
      <c r="E499" s="247">
        <v>0</v>
      </c>
      <c r="F499" s="248">
        <v>0</v>
      </c>
    </row>
    <row r="500" spans="1:6">
      <c r="A500" s="246" t="s">
        <v>2437</v>
      </c>
      <c r="B500" s="246" t="s">
        <v>3269</v>
      </c>
      <c r="C500" s="247">
        <v>3</v>
      </c>
      <c r="D500" s="248">
        <v>3</v>
      </c>
      <c r="E500" s="247">
        <v>0</v>
      </c>
      <c r="F500" s="248">
        <v>0</v>
      </c>
    </row>
    <row r="501" spans="1:6">
      <c r="A501" s="246" t="s">
        <v>2441</v>
      </c>
      <c r="B501" s="246" t="s">
        <v>3279</v>
      </c>
      <c r="C501" s="247">
        <v>1</v>
      </c>
      <c r="D501" s="248">
        <v>1</v>
      </c>
      <c r="E501" s="247">
        <v>1</v>
      </c>
      <c r="F501" s="248">
        <v>1</v>
      </c>
    </row>
    <row r="502" spans="1:6">
      <c r="A502" s="246" t="s">
        <v>2435</v>
      </c>
      <c r="B502" s="246" t="s">
        <v>3280</v>
      </c>
      <c r="C502" s="247">
        <v>4</v>
      </c>
      <c r="D502" s="248">
        <v>4</v>
      </c>
      <c r="E502" s="247">
        <v>0</v>
      </c>
      <c r="F502" s="248">
        <v>0</v>
      </c>
    </row>
    <row r="503" spans="1:6">
      <c r="A503" s="246" t="s">
        <v>2455</v>
      </c>
      <c r="B503" s="246" t="s">
        <v>3273</v>
      </c>
      <c r="C503" s="247">
        <v>1</v>
      </c>
      <c r="D503" s="248">
        <v>0</v>
      </c>
      <c r="E503" s="247">
        <v>1</v>
      </c>
      <c r="F503" s="248">
        <v>0</v>
      </c>
    </row>
    <row r="504" spans="1:6">
      <c r="A504" s="246" t="s">
        <v>2443</v>
      </c>
      <c r="B504" s="246" t="s">
        <v>3274</v>
      </c>
      <c r="C504" s="247">
        <v>1</v>
      </c>
      <c r="D504" s="248">
        <v>0</v>
      </c>
      <c r="E504" s="247">
        <v>0</v>
      </c>
      <c r="F504" s="248">
        <v>0</v>
      </c>
    </row>
    <row r="505" spans="1:6">
      <c r="A505" s="246" t="s">
        <v>2440</v>
      </c>
      <c r="B505" s="246" t="s">
        <v>3277</v>
      </c>
      <c r="C505" s="247">
        <v>2</v>
      </c>
      <c r="D505" s="248">
        <v>0</v>
      </c>
      <c r="E505" s="247">
        <v>0</v>
      </c>
      <c r="F505" s="248">
        <v>0</v>
      </c>
    </row>
    <row r="506" spans="1:6">
      <c r="A506" s="246" t="s">
        <v>2436</v>
      </c>
      <c r="B506" s="246" t="s">
        <v>3278</v>
      </c>
      <c r="C506" s="247">
        <v>2</v>
      </c>
      <c r="D506" s="248">
        <v>0</v>
      </c>
      <c r="E506" s="247">
        <v>0</v>
      </c>
      <c r="F506" s="248">
        <v>0</v>
      </c>
    </row>
    <row r="507" spans="1:6">
      <c r="A507" s="246" t="s">
        <v>2439</v>
      </c>
      <c r="B507" s="246" t="s">
        <v>3281</v>
      </c>
      <c r="C507" s="247">
        <v>2</v>
      </c>
      <c r="D507" s="248">
        <v>0</v>
      </c>
      <c r="E507" s="247">
        <v>0</v>
      </c>
      <c r="F507" s="248">
        <v>0</v>
      </c>
    </row>
    <row r="508" spans="1:6">
      <c r="A508" s="246" t="s">
        <v>2458</v>
      </c>
      <c r="B508" s="246" t="s">
        <v>3270</v>
      </c>
      <c r="C508" s="247">
        <v>1</v>
      </c>
      <c r="D508" s="248">
        <v>0</v>
      </c>
      <c r="E508" s="247">
        <v>1</v>
      </c>
      <c r="F508" s="248">
        <v>0</v>
      </c>
    </row>
    <row r="509" spans="1:6">
      <c r="A509" s="246" t="s">
        <v>2459</v>
      </c>
      <c r="B509" s="246" t="s">
        <v>3272</v>
      </c>
      <c r="C509" s="247">
        <v>6</v>
      </c>
      <c r="D509" s="248">
        <v>0</v>
      </c>
      <c r="E509" s="247">
        <v>6</v>
      </c>
      <c r="F509" s="248">
        <v>0</v>
      </c>
    </row>
    <row r="510" spans="1:6">
      <c r="A510" s="246" t="s">
        <v>2435</v>
      </c>
      <c r="B510" s="246" t="s">
        <v>3280</v>
      </c>
      <c r="C510" s="247">
        <v>4</v>
      </c>
      <c r="D510" s="248">
        <v>0</v>
      </c>
      <c r="E510" s="247">
        <v>2</v>
      </c>
      <c r="F510" s="248">
        <v>0</v>
      </c>
    </row>
    <row r="511" spans="1:6">
      <c r="A511" s="246" t="s">
        <v>2452</v>
      </c>
      <c r="B511" s="246" t="s">
        <v>2449</v>
      </c>
      <c r="C511" s="247">
        <v>5</v>
      </c>
      <c r="D511" s="248">
        <v>0</v>
      </c>
      <c r="E511" s="247">
        <v>5</v>
      </c>
      <c r="F511" s="248">
        <v>0</v>
      </c>
    </row>
    <row r="512" spans="1:6">
      <c r="A512" s="246" t="s">
        <v>2451</v>
      </c>
      <c r="B512" s="246" t="s">
        <v>2450</v>
      </c>
      <c r="C512" s="247">
        <v>17</v>
      </c>
      <c r="D512" s="248">
        <v>0</v>
      </c>
      <c r="E512" s="247">
        <v>17</v>
      </c>
      <c r="F512" s="248">
        <v>0</v>
      </c>
    </row>
    <row r="513" spans="1:6">
      <c r="A513" s="246" t="s">
        <v>2454</v>
      </c>
      <c r="B513" s="246" t="s">
        <v>3282</v>
      </c>
      <c r="C513" s="247">
        <v>1</v>
      </c>
      <c r="D513" s="248">
        <v>0</v>
      </c>
      <c r="E513" s="247">
        <v>1</v>
      </c>
      <c r="F513" s="248">
        <v>0</v>
      </c>
    </row>
    <row r="514" spans="1:6">
      <c r="A514" s="246" t="s">
        <v>2447</v>
      </c>
      <c r="B514" s="246" t="s">
        <v>3275</v>
      </c>
      <c r="C514" s="247">
        <v>2</v>
      </c>
      <c r="D514" s="248">
        <v>0</v>
      </c>
      <c r="E514" s="247">
        <v>1</v>
      </c>
      <c r="F514" s="248">
        <v>0</v>
      </c>
    </row>
    <row r="515" spans="1:6">
      <c r="A515" s="246" t="s">
        <v>2446</v>
      </c>
      <c r="B515" s="246" t="s">
        <v>3283</v>
      </c>
      <c r="C515" s="247">
        <v>1</v>
      </c>
      <c r="D515" s="248">
        <v>0</v>
      </c>
      <c r="E515" s="247">
        <v>1</v>
      </c>
      <c r="F515" s="248">
        <v>0</v>
      </c>
    </row>
    <row r="516" spans="1:6">
      <c r="A516" s="246" t="s">
        <v>2559</v>
      </c>
      <c r="B516" s="246" t="s">
        <v>3284</v>
      </c>
      <c r="C516" s="247">
        <v>7</v>
      </c>
      <c r="D516" s="248">
        <v>5</v>
      </c>
      <c r="E516" s="247">
        <v>4</v>
      </c>
      <c r="F516" s="248">
        <v>2</v>
      </c>
    </row>
    <row r="517" spans="1:6">
      <c r="A517" s="246" t="s">
        <v>2556</v>
      </c>
      <c r="B517" s="246" t="s">
        <v>3285</v>
      </c>
      <c r="C517" s="247">
        <v>5</v>
      </c>
      <c r="D517" s="248">
        <v>4</v>
      </c>
      <c r="E517" s="247">
        <v>3</v>
      </c>
      <c r="F517" s="248">
        <v>2</v>
      </c>
    </row>
    <row r="518" spans="1:6">
      <c r="A518" s="246" t="s">
        <v>2558</v>
      </c>
      <c r="B518" s="246" t="s">
        <v>3286</v>
      </c>
      <c r="C518" s="247">
        <v>15</v>
      </c>
      <c r="D518" s="248">
        <v>3</v>
      </c>
      <c r="E518" s="247">
        <v>14</v>
      </c>
      <c r="F518" s="248">
        <v>3</v>
      </c>
    </row>
    <row r="519" spans="1:6">
      <c r="A519" s="246" t="s">
        <v>2557</v>
      </c>
      <c r="B519" s="246" t="s">
        <v>3287</v>
      </c>
      <c r="C519" s="247">
        <v>15</v>
      </c>
      <c r="D519" s="248">
        <v>8</v>
      </c>
      <c r="E519" s="247">
        <v>9</v>
      </c>
      <c r="F519" s="248">
        <v>4</v>
      </c>
    </row>
    <row r="520" spans="1:6">
      <c r="A520" s="246" t="s">
        <v>2517</v>
      </c>
      <c r="B520" s="246" t="s">
        <v>3288</v>
      </c>
      <c r="C520" s="247">
        <v>3</v>
      </c>
      <c r="D520" s="248">
        <v>0</v>
      </c>
      <c r="E520" s="247">
        <v>1</v>
      </c>
      <c r="F520" s="248">
        <v>0</v>
      </c>
    </row>
    <row r="521" spans="1:6">
      <c r="A521" s="246" t="s">
        <v>2529</v>
      </c>
      <c r="B521" s="246" t="s">
        <v>3289</v>
      </c>
      <c r="C521" s="247">
        <v>1</v>
      </c>
      <c r="D521" s="248">
        <v>1</v>
      </c>
      <c r="E521" s="247">
        <v>1</v>
      </c>
      <c r="F521" s="248">
        <v>1</v>
      </c>
    </row>
    <row r="522" spans="1:6">
      <c r="A522" s="246" t="s">
        <v>2511</v>
      </c>
      <c r="B522" s="246" t="s">
        <v>3290</v>
      </c>
      <c r="C522" s="247">
        <v>1</v>
      </c>
      <c r="D522" s="248">
        <v>0</v>
      </c>
      <c r="E522" s="247">
        <v>1</v>
      </c>
      <c r="F522" s="248">
        <v>0</v>
      </c>
    </row>
    <row r="523" spans="1:6">
      <c r="A523" s="246" t="s">
        <v>2514</v>
      </c>
      <c r="B523" s="246" t="s">
        <v>3291</v>
      </c>
      <c r="C523" s="247">
        <v>2</v>
      </c>
      <c r="D523" s="248">
        <v>1</v>
      </c>
      <c r="E523" s="247">
        <v>1</v>
      </c>
      <c r="F523" s="248">
        <v>0</v>
      </c>
    </row>
    <row r="524" spans="1:6">
      <c r="A524" s="246" t="s">
        <v>2521</v>
      </c>
      <c r="B524" s="246" t="s">
        <v>3292</v>
      </c>
      <c r="C524" s="247">
        <v>1</v>
      </c>
      <c r="D524" s="248">
        <v>0</v>
      </c>
      <c r="E524" s="247">
        <v>1</v>
      </c>
      <c r="F524" s="248">
        <v>0</v>
      </c>
    </row>
    <row r="525" spans="1:6">
      <c r="A525" s="246" t="s">
        <v>2534</v>
      </c>
      <c r="B525" s="246" t="s">
        <v>3293</v>
      </c>
      <c r="C525" s="247">
        <v>1</v>
      </c>
      <c r="D525" s="248">
        <v>1</v>
      </c>
      <c r="E525" s="247">
        <v>1</v>
      </c>
      <c r="F525" s="248">
        <v>1</v>
      </c>
    </row>
    <row r="526" spans="1:6">
      <c r="A526" s="246" t="s">
        <v>2546</v>
      </c>
      <c r="B526" s="246" t="s">
        <v>3294</v>
      </c>
      <c r="C526" s="247">
        <v>1</v>
      </c>
      <c r="D526" s="248">
        <v>1</v>
      </c>
      <c r="E526" s="247">
        <v>0</v>
      </c>
      <c r="F526" s="248">
        <v>0</v>
      </c>
    </row>
    <row r="527" spans="1:6">
      <c r="A527" s="246" t="s">
        <v>2547</v>
      </c>
      <c r="B527" s="246" t="s">
        <v>3295</v>
      </c>
      <c r="C527" s="247">
        <v>4</v>
      </c>
      <c r="D527" s="248">
        <v>2</v>
      </c>
      <c r="E527" s="247">
        <v>1</v>
      </c>
      <c r="F527" s="248">
        <v>0</v>
      </c>
    </row>
    <row r="528" spans="1:6">
      <c r="A528" s="246" t="s">
        <v>2536</v>
      </c>
      <c r="B528" s="246" t="s">
        <v>3296</v>
      </c>
      <c r="C528" s="247">
        <v>4</v>
      </c>
      <c r="D528" s="248">
        <v>2</v>
      </c>
      <c r="E528" s="247">
        <v>1</v>
      </c>
      <c r="F528" s="248">
        <v>1</v>
      </c>
    </row>
    <row r="529" spans="1:6">
      <c r="A529" s="246" t="s">
        <v>2526</v>
      </c>
      <c r="B529" s="246" t="s">
        <v>3297</v>
      </c>
      <c r="C529" s="247">
        <v>1</v>
      </c>
      <c r="D529" s="248">
        <v>1</v>
      </c>
      <c r="E529" s="247">
        <v>0</v>
      </c>
      <c r="F529" s="248">
        <v>0</v>
      </c>
    </row>
    <row r="530" spans="1:6">
      <c r="A530" s="246" t="s">
        <v>2522</v>
      </c>
      <c r="B530" s="246" t="s">
        <v>3298</v>
      </c>
      <c r="C530" s="247">
        <v>2</v>
      </c>
      <c r="D530" s="248">
        <v>0</v>
      </c>
      <c r="E530" s="247">
        <v>1</v>
      </c>
      <c r="F530" s="248">
        <v>0</v>
      </c>
    </row>
    <row r="531" spans="1:6">
      <c r="A531" s="246" t="s">
        <v>2543</v>
      </c>
      <c r="B531" s="246" t="s">
        <v>3299</v>
      </c>
      <c r="C531" s="247">
        <v>1</v>
      </c>
      <c r="D531" s="248">
        <v>1</v>
      </c>
      <c r="E531" s="247">
        <v>0</v>
      </c>
      <c r="F531" s="248">
        <v>0</v>
      </c>
    </row>
    <row r="532" spans="1:6">
      <c r="A532" s="246" t="s">
        <v>2541</v>
      </c>
      <c r="B532" s="246" t="s">
        <v>3300</v>
      </c>
      <c r="C532" s="247">
        <v>2</v>
      </c>
      <c r="D532" s="248">
        <v>0</v>
      </c>
      <c r="E532" s="247">
        <v>1</v>
      </c>
      <c r="F532" s="248">
        <v>0</v>
      </c>
    </row>
    <row r="533" spans="1:6">
      <c r="A533" s="246" t="s">
        <v>2524</v>
      </c>
      <c r="B533" s="246" t="s">
        <v>3301</v>
      </c>
      <c r="C533" s="247">
        <v>1</v>
      </c>
      <c r="D533" s="248">
        <v>0</v>
      </c>
      <c r="E533" s="247">
        <v>1</v>
      </c>
      <c r="F533" s="248">
        <v>0</v>
      </c>
    </row>
    <row r="534" spans="1:6">
      <c r="A534" s="246" t="s">
        <v>2528</v>
      </c>
      <c r="B534" s="246" t="s">
        <v>3302</v>
      </c>
      <c r="C534" s="247">
        <v>1</v>
      </c>
      <c r="D534" s="248">
        <v>0</v>
      </c>
      <c r="E534" s="247">
        <v>1</v>
      </c>
      <c r="F534" s="248">
        <v>0</v>
      </c>
    </row>
    <row r="535" spans="1:6">
      <c r="A535" s="246" t="s">
        <v>2523</v>
      </c>
      <c r="B535" s="246" t="s">
        <v>3303</v>
      </c>
      <c r="C535" s="247">
        <v>1</v>
      </c>
      <c r="D535" s="248">
        <v>0</v>
      </c>
      <c r="E535" s="247">
        <v>1</v>
      </c>
      <c r="F535" s="248">
        <v>0</v>
      </c>
    </row>
    <row r="536" spans="1:6">
      <c r="A536" s="246" t="s">
        <v>2518</v>
      </c>
      <c r="B536" s="246" t="s">
        <v>3304</v>
      </c>
      <c r="C536" s="247">
        <v>1</v>
      </c>
      <c r="D536" s="248">
        <v>0</v>
      </c>
      <c r="E536" s="247">
        <v>1</v>
      </c>
      <c r="F536" s="248">
        <v>0</v>
      </c>
    </row>
    <row r="537" spans="1:6">
      <c r="A537" s="246" t="s">
        <v>2515</v>
      </c>
      <c r="B537" s="246" t="s">
        <v>3305</v>
      </c>
      <c r="C537" s="247">
        <v>1</v>
      </c>
      <c r="D537" s="248">
        <v>0</v>
      </c>
      <c r="E537" s="247">
        <v>0</v>
      </c>
      <c r="F537" s="248">
        <v>0</v>
      </c>
    </row>
    <row r="538" spans="1:6">
      <c r="A538" s="246" t="s">
        <v>2539</v>
      </c>
      <c r="B538" s="246" t="s">
        <v>3306</v>
      </c>
      <c r="C538" s="247">
        <v>1</v>
      </c>
      <c r="D538" s="248">
        <v>0</v>
      </c>
      <c r="E538" s="247">
        <v>1</v>
      </c>
      <c r="F538" s="248">
        <v>0</v>
      </c>
    </row>
    <row r="539" spans="1:6">
      <c r="A539" s="246" t="s">
        <v>2525</v>
      </c>
      <c r="B539" s="246" t="s">
        <v>3307</v>
      </c>
      <c r="C539" s="247">
        <v>2</v>
      </c>
      <c r="D539" s="248">
        <v>1</v>
      </c>
      <c r="E539" s="247">
        <v>1</v>
      </c>
      <c r="F539" s="248">
        <v>0</v>
      </c>
    </row>
    <row r="540" spans="1:6">
      <c r="A540" s="246" t="s">
        <v>2384</v>
      </c>
      <c r="B540" s="246" t="s">
        <v>1011</v>
      </c>
      <c r="C540" s="247">
        <v>1</v>
      </c>
      <c r="D540" s="248">
        <v>0</v>
      </c>
      <c r="E540" s="247">
        <v>0</v>
      </c>
      <c r="F540" s="248">
        <v>0</v>
      </c>
    </row>
    <row r="541" spans="1:6">
      <c r="A541" s="246" t="s">
        <v>2549</v>
      </c>
      <c r="B541" s="246" t="s">
        <v>3308</v>
      </c>
      <c r="C541" s="247">
        <v>1</v>
      </c>
      <c r="D541" s="248">
        <v>0</v>
      </c>
      <c r="E541" s="247">
        <v>0</v>
      </c>
      <c r="F541" s="248">
        <v>0</v>
      </c>
    </row>
    <row r="542" spans="1:6">
      <c r="A542" s="246" t="s">
        <v>2550</v>
      </c>
      <c r="B542" s="246" t="s">
        <v>3309</v>
      </c>
      <c r="C542" s="247">
        <v>2</v>
      </c>
      <c r="D542" s="248">
        <v>0</v>
      </c>
      <c r="E542" s="247">
        <v>2</v>
      </c>
      <c r="F542" s="248">
        <v>0</v>
      </c>
    </row>
    <row r="543" spans="1:6">
      <c r="A543" s="246" t="s">
        <v>2555</v>
      </c>
      <c r="B543" s="246" t="s">
        <v>3310</v>
      </c>
      <c r="C543" s="247">
        <v>2</v>
      </c>
      <c r="D543" s="248">
        <v>2</v>
      </c>
      <c r="E543" s="247">
        <v>2</v>
      </c>
      <c r="F543" s="248">
        <v>2</v>
      </c>
    </row>
    <row r="544" spans="1:6">
      <c r="A544" s="246" t="s">
        <v>2554</v>
      </c>
      <c r="B544" s="246" t="s">
        <v>3311</v>
      </c>
      <c r="C544" s="247">
        <v>1</v>
      </c>
      <c r="D544" s="248">
        <v>0</v>
      </c>
      <c r="E544" s="247">
        <v>1</v>
      </c>
      <c r="F544" s="248">
        <v>0</v>
      </c>
    </row>
    <row r="545" spans="1:6">
      <c r="A545" s="246" t="s">
        <v>2495</v>
      </c>
      <c r="B545" s="246" t="s">
        <v>3312</v>
      </c>
      <c r="C545" s="247">
        <v>2</v>
      </c>
      <c r="D545" s="248">
        <v>0</v>
      </c>
      <c r="E545" s="247">
        <v>2</v>
      </c>
      <c r="F545" s="248">
        <v>0</v>
      </c>
    </row>
    <row r="546" spans="1:6">
      <c r="A546" s="246" t="s">
        <v>2496</v>
      </c>
      <c r="B546" s="246" t="s">
        <v>3313</v>
      </c>
      <c r="C546" s="247">
        <v>1</v>
      </c>
      <c r="D546" s="248">
        <v>1</v>
      </c>
      <c r="E546" s="247">
        <v>0</v>
      </c>
      <c r="F546" s="248">
        <v>0</v>
      </c>
    </row>
    <row r="547" spans="1:6">
      <c r="A547" s="246" t="s">
        <v>2497</v>
      </c>
      <c r="B547" s="246" t="s">
        <v>3314</v>
      </c>
      <c r="C547" s="247">
        <v>2</v>
      </c>
      <c r="D547" s="248">
        <v>0</v>
      </c>
      <c r="E547" s="247">
        <v>0</v>
      </c>
      <c r="F547" s="248">
        <v>0</v>
      </c>
    </row>
    <row r="548" spans="1:6">
      <c r="A548" s="246" t="s">
        <v>2507</v>
      </c>
      <c r="B548" s="246" t="s">
        <v>3315</v>
      </c>
      <c r="C548" s="247">
        <v>2</v>
      </c>
      <c r="D548" s="248">
        <v>1</v>
      </c>
      <c r="E548" s="247">
        <v>2</v>
      </c>
      <c r="F548" s="248">
        <v>1</v>
      </c>
    </row>
    <row r="549" spans="1:6">
      <c r="A549" s="246" t="s">
        <v>2505</v>
      </c>
      <c r="B549" s="246" t="s">
        <v>3316</v>
      </c>
      <c r="C549" s="247">
        <v>1</v>
      </c>
      <c r="D549" s="248">
        <v>1</v>
      </c>
      <c r="E549" s="247">
        <v>1</v>
      </c>
      <c r="F549" s="248">
        <v>1</v>
      </c>
    </row>
    <row r="550" spans="1:6">
      <c r="A550" s="246" t="s">
        <v>2504</v>
      </c>
      <c r="B550" s="246" t="s">
        <v>3317</v>
      </c>
      <c r="C550" s="247">
        <v>1</v>
      </c>
      <c r="D550" s="248">
        <v>1</v>
      </c>
      <c r="E550" s="247">
        <v>1</v>
      </c>
      <c r="F550" s="248">
        <v>1</v>
      </c>
    </row>
    <row r="551" spans="1:6">
      <c r="A551" s="246" t="s">
        <v>2493</v>
      </c>
      <c r="B551" s="246" t="s">
        <v>3318</v>
      </c>
      <c r="C551" s="247">
        <v>2</v>
      </c>
      <c r="D551" s="248">
        <v>0</v>
      </c>
      <c r="E551" s="247">
        <v>2</v>
      </c>
      <c r="F551" s="248">
        <v>0</v>
      </c>
    </row>
    <row r="552" spans="1:6">
      <c r="A552" s="246" t="s">
        <v>2506</v>
      </c>
      <c r="B552" s="246" t="s">
        <v>3319</v>
      </c>
      <c r="C552" s="247">
        <v>4</v>
      </c>
      <c r="D552" s="248">
        <v>2</v>
      </c>
      <c r="E552" s="247">
        <v>3</v>
      </c>
      <c r="F552" s="248">
        <v>2</v>
      </c>
    </row>
    <row r="553" spans="1:6">
      <c r="A553" s="246" t="s">
        <v>2474</v>
      </c>
      <c r="B553" s="246" t="s">
        <v>3320</v>
      </c>
      <c r="C553" s="247">
        <v>2</v>
      </c>
      <c r="D553" s="248">
        <v>1</v>
      </c>
      <c r="E553" s="247">
        <v>1</v>
      </c>
      <c r="F553" s="248">
        <v>1</v>
      </c>
    </row>
    <row r="554" spans="1:6">
      <c r="A554" s="246" t="s">
        <v>2472</v>
      </c>
      <c r="B554" s="246" t="s">
        <v>3321</v>
      </c>
      <c r="C554" s="247">
        <v>2</v>
      </c>
      <c r="D554" s="248">
        <v>2</v>
      </c>
      <c r="E554" s="247">
        <v>0</v>
      </c>
      <c r="F554" s="248">
        <v>0</v>
      </c>
    </row>
    <row r="555" spans="1:6">
      <c r="A555" s="246" t="s">
        <v>2486</v>
      </c>
      <c r="B555" s="246" t="s">
        <v>3322</v>
      </c>
      <c r="C555" s="247">
        <v>3</v>
      </c>
      <c r="D555" s="248">
        <v>3</v>
      </c>
      <c r="E555" s="247">
        <v>3</v>
      </c>
      <c r="F555" s="248">
        <v>3</v>
      </c>
    </row>
    <row r="556" spans="1:6">
      <c r="A556" s="246" t="s">
        <v>2485</v>
      </c>
      <c r="B556" s="246" t="s">
        <v>3323</v>
      </c>
      <c r="C556" s="247">
        <v>2</v>
      </c>
      <c r="D556" s="248">
        <v>2</v>
      </c>
      <c r="E556" s="247">
        <v>2</v>
      </c>
      <c r="F556" s="248">
        <v>2</v>
      </c>
    </row>
    <row r="557" spans="1:6">
      <c r="A557" s="246" t="s">
        <v>2477</v>
      </c>
      <c r="B557" s="246" t="s">
        <v>3324</v>
      </c>
      <c r="C557" s="247">
        <v>3</v>
      </c>
      <c r="D557" s="248">
        <v>0</v>
      </c>
      <c r="E557" s="247">
        <v>1</v>
      </c>
      <c r="F557" s="248">
        <v>0</v>
      </c>
    </row>
    <row r="558" spans="1:6">
      <c r="A558" s="246" t="s">
        <v>2481</v>
      </c>
      <c r="B558" s="246" t="s">
        <v>3325</v>
      </c>
      <c r="C558" s="247">
        <v>1</v>
      </c>
      <c r="D558" s="248">
        <v>1</v>
      </c>
      <c r="E558" s="247">
        <v>0</v>
      </c>
      <c r="F558" s="248">
        <v>0</v>
      </c>
    </row>
    <row r="559" spans="1:6">
      <c r="A559" s="246" t="s">
        <v>2490</v>
      </c>
      <c r="B559" s="246" t="s">
        <v>3326</v>
      </c>
      <c r="C559" s="247">
        <v>2</v>
      </c>
      <c r="D559" s="248">
        <v>2</v>
      </c>
      <c r="E559" s="247">
        <v>1</v>
      </c>
      <c r="F559" s="248">
        <v>1</v>
      </c>
    </row>
    <row r="560" spans="1:6">
      <c r="A560" s="246" t="s">
        <v>2491</v>
      </c>
      <c r="B560" s="246" t="s">
        <v>3327</v>
      </c>
      <c r="C560" s="247">
        <v>2</v>
      </c>
      <c r="D560" s="248">
        <v>2</v>
      </c>
      <c r="E560" s="247">
        <v>1</v>
      </c>
      <c r="F560" s="248">
        <v>1</v>
      </c>
    </row>
    <row r="561" spans="1:6">
      <c r="A561" s="246" t="s">
        <v>2476</v>
      </c>
      <c r="B561" s="246" t="s">
        <v>3328</v>
      </c>
      <c r="C561" s="247">
        <v>1</v>
      </c>
      <c r="D561" s="248">
        <v>0</v>
      </c>
      <c r="E561" s="247">
        <v>0</v>
      </c>
      <c r="F561" s="248">
        <v>0</v>
      </c>
    </row>
    <row r="562" spans="1:6">
      <c r="A562" s="246" t="s">
        <v>2487</v>
      </c>
      <c r="B562" s="246" t="s">
        <v>3329</v>
      </c>
      <c r="C562" s="247">
        <v>1</v>
      </c>
      <c r="D562" s="248">
        <v>1</v>
      </c>
      <c r="E562" s="247">
        <v>0</v>
      </c>
      <c r="F562" s="248">
        <v>0</v>
      </c>
    </row>
    <row r="563" spans="1:6">
      <c r="A563" s="246" t="s">
        <v>2489</v>
      </c>
      <c r="B563" s="246" t="s">
        <v>3330</v>
      </c>
      <c r="C563" s="247">
        <v>3</v>
      </c>
      <c r="D563" s="248">
        <v>1</v>
      </c>
      <c r="E563" s="247">
        <v>2</v>
      </c>
      <c r="F563" s="248">
        <v>0</v>
      </c>
    </row>
    <row r="564" spans="1:6">
      <c r="A564" s="246" t="s">
        <v>2465</v>
      </c>
      <c r="B564" s="246" t="s">
        <v>3331</v>
      </c>
      <c r="C564" s="247">
        <v>1</v>
      </c>
      <c r="D564" s="248">
        <v>1</v>
      </c>
      <c r="E564" s="247">
        <v>1</v>
      </c>
      <c r="F564" s="248">
        <v>1</v>
      </c>
    </row>
    <row r="565" spans="1:6">
      <c r="A565" s="246" t="s">
        <v>2466</v>
      </c>
      <c r="B565" s="246" t="s">
        <v>3332</v>
      </c>
      <c r="C565" s="247">
        <v>4</v>
      </c>
      <c r="D565" s="248">
        <v>2</v>
      </c>
      <c r="E565" s="247">
        <v>2</v>
      </c>
      <c r="F565" s="248">
        <v>0</v>
      </c>
    </row>
    <row r="566" spans="1:6">
      <c r="A566" s="246" t="s">
        <v>2479</v>
      </c>
      <c r="B566" s="246" t="s">
        <v>3333</v>
      </c>
      <c r="C566" s="247">
        <v>2</v>
      </c>
      <c r="D566" s="248">
        <v>1</v>
      </c>
      <c r="E566" s="247">
        <v>1</v>
      </c>
      <c r="F566" s="248">
        <v>1</v>
      </c>
    </row>
    <row r="567" spans="1:6">
      <c r="A567" s="246" t="s">
        <v>2577</v>
      </c>
      <c r="B567" s="246" t="s">
        <v>3334</v>
      </c>
      <c r="C567" s="247">
        <v>11</v>
      </c>
      <c r="D567" s="248">
        <v>5</v>
      </c>
      <c r="E567" s="247">
        <v>8</v>
      </c>
      <c r="F567" s="248">
        <v>3</v>
      </c>
    </row>
    <row r="568" spans="1:6">
      <c r="A568" s="246" t="s">
        <v>2578</v>
      </c>
      <c r="B568" s="246" t="s">
        <v>3335</v>
      </c>
      <c r="C568" s="247">
        <v>4</v>
      </c>
      <c r="D568" s="248">
        <v>1</v>
      </c>
      <c r="E568" s="247">
        <v>4</v>
      </c>
      <c r="F568" s="248">
        <v>1</v>
      </c>
    </row>
    <row r="569" spans="1:6">
      <c r="A569" s="246" t="s">
        <v>2581</v>
      </c>
      <c r="B569" s="246" t="s">
        <v>3336</v>
      </c>
      <c r="C569" s="247">
        <v>1</v>
      </c>
      <c r="D569" s="248">
        <v>1</v>
      </c>
      <c r="E569" s="247">
        <v>0</v>
      </c>
      <c r="F569" s="248">
        <v>0</v>
      </c>
    </row>
    <row r="570" spans="1:6">
      <c r="A570" s="246" t="s">
        <v>2582</v>
      </c>
      <c r="B570" s="246" t="s">
        <v>3337</v>
      </c>
      <c r="C570" s="247">
        <v>2</v>
      </c>
      <c r="D570" s="248">
        <v>0</v>
      </c>
      <c r="E570" s="247">
        <v>2</v>
      </c>
      <c r="F570" s="248">
        <v>0</v>
      </c>
    </row>
    <row r="571" spans="1:6">
      <c r="A571" s="246" t="s">
        <v>2579</v>
      </c>
      <c r="B571" s="246" t="s">
        <v>3338</v>
      </c>
      <c r="C571" s="247">
        <v>1</v>
      </c>
      <c r="D571" s="248">
        <v>0</v>
      </c>
      <c r="E571" s="247">
        <v>1</v>
      </c>
      <c r="F571" s="248">
        <v>0</v>
      </c>
    </row>
    <row r="572" spans="1:6">
      <c r="A572" s="246" t="s">
        <v>2580</v>
      </c>
      <c r="B572" s="246" t="s">
        <v>3339</v>
      </c>
      <c r="C572" s="247">
        <v>1</v>
      </c>
      <c r="D572" s="248">
        <v>0</v>
      </c>
      <c r="E572" s="247">
        <v>1</v>
      </c>
      <c r="F572" s="248">
        <v>0</v>
      </c>
    </row>
    <row r="573" spans="1:6">
      <c r="A573" s="246" t="s">
        <v>2583</v>
      </c>
      <c r="B573" s="246" t="s">
        <v>3340</v>
      </c>
      <c r="C573" s="247">
        <v>1</v>
      </c>
      <c r="D573" s="248">
        <v>0</v>
      </c>
      <c r="E573" s="247">
        <v>1</v>
      </c>
      <c r="F573" s="248">
        <v>0</v>
      </c>
    </row>
    <row r="574" spans="1:6">
      <c r="A574" s="246" t="s">
        <v>2575</v>
      </c>
      <c r="B574" s="246" t="s">
        <v>3341</v>
      </c>
      <c r="C574" s="247">
        <v>9</v>
      </c>
      <c r="D574" s="248">
        <v>4</v>
      </c>
      <c r="E574" s="247">
        <v>9</v>
      </c>
      <c r="F574" s="248">
        <v>4</v>
      </c>
    </row>
    <row r="575" spans="1:6">
      <c r="A575" s="246" t="s">
        <v>2574</v>
      </c>
      <c r="B575" s="246" t="s">
        <v>3342</v>
      </c>
      <c r="C575" s="247">
        <v>8</v>
      </c>
      <c r="D575" s="248">
        <v>1</v>
      </c>
      <c r="E575" s="247">
        <v>8</v>
      </c>
      <c r="F575" s="248">
        <v>1</v>
      </c>
    </row>
    <row r="576" spans="1:6">
      <c r="A576" s="246" t="s">
        <v>2576</v>
      </c>
      <c r="B576" s="246" t="s">
        <v>3343</v>
      </c>
      <c r="C576" s="247">
        <v>4</v>
      </c>
      <c r="D576" s="248">
        <v>3</v>
      </c>
      <c r="E576" s="247">
        <v>4</v>
      </c>
      <c r="F576" s="248">
        <v>3</v>
      </c>
    </row>
    <row r="577" spans="1:6">
      <c r="A577" s="246" t="s">
        <v>2573</v>
      </c>
      <c r="B577" s="246" t="s">
        <v>3344</v>
      </c>
      <c r="C577" s="247">
        <v>6</v>
      </c>
      <c r="D577" s="248">
        <v>1</v>
      </c>
      <c r="E577" s="247">
        <v>6</v>
      </c>
      <c r="F577" s="248">
        <v>1</v>
      </c>
    </row>
    <row r="578" spans="1:6">
      <c r="A578" s="246" t="s">
        <v>2561</v>
      </c>
      <c r="B578" s="246" t="s">
        <v>3345</v>
      </c>
      <c r="C578" s="247">
        <v>6</v>
      </c>
      <c r="D578" s="248">
        <v>2</v>
      </c>
      <c r="E578" s="247">
        <v>0</v>
      </c>
      <c r="F578" s="248">
        <v>0</v>
      </c>
    </row>
    <row r="579" spans="1:6">
      <c r="A579" s="246" t="s">
        <v>2562</v>
      </c>
      <c r="B579" s="246" t="s">
        <v>3346</v>
      </c>
      <c r="C579" s="247">
        <v>8</v>
      </c>
      <c r="D579" s="248">
        <v>5</v>
      </c>
      <c r="E579" s="247">
        <v>2</v>
      </c>
      <c r="F579" s="248">
        <v>1</v>
      </c>
    </row>
    <row r="580" spans="1:6">
      <c r="A580" s="246" t="s">
        <v>2563</v>
      </c>
      <c r="B580" s="246" t="s">
        <v>3347</v>
      </c>
      <c r="C580" s="247">
        <v>7</v>
      </c>
      <c r="D580" s="248">
        <v>3</v>
      </c>
      <c r="E580" s="247">
        <v>1</v>
      </c>
      <c r="F580" s="248">
        <v>0</v>
      </c>
    </row>
    <row r="581" spans="1:6">
      <c r="A581" s="246" t="s">
        <v>2564</v>
      </c>
      <c r="B581" s="246" t="s">
        <v>3348</v>
      </c>
      <c r="C581" s="247">
        <v>2</v>
      </c>
      <c r="D581" s="248">
        <v>1</v>
      </c>
      <c r="E581" s="247">
        <v>1</v>
      </c>
      <c r="F581" s="248">
        <v>0</v>
      </c>
    </row>
    <row r="582" spans="1:6">
      <c r="A582" s="246" t="s">
        <v>2568</v>
      </c>
      <c r="B582" s="246" t="s">
        <v>3349</v>
      </c>
      <c r="C582" s="247">
        <v>2</v>
      </c>
      <c r="D582" s="248">
        <v>1</v>
      </c>
      <c r="E582" s="247">
        <v>1</v>
      </c>
      <c r="F582" s="248">
        <v>0</v>
      </c>
    </row>
    <row r="583" spans="1:6">
      <c r="A583" s="246" t="s">
        <v>2570</v>
      </c>
      <c r="B583" s="246" t="s">
        <v>3350</v>
      </c>
      <c r="C583" s="247">
        <v>2</v>
      </c>
      <c r="D583" s="248">
        <v>1</v>
      </c>
      <c r="E583" s="247">
        <v>2</v>
      </c>
      <c r="F583" s="248">
        <v>1</v>
      </c>
    </row>
    <row r="584" spans="1:6">
      <c r="A584" s="246" t="s">
        <v>2560</v>
      </c>
      <c r="B584" s="246" t="s">
        <v>3351</v>
      </c>
      <c r="C584" s="247">
        <v>3</v>
      </c>
      <c r="D584" s="248">
        <v>2</v>
      </c>
      <c r="E584" s="247">
        <v>1</v>
      </c>
      <c r="F584" s="248">
        <v>1</v>
      </c>
    </row>
    <row r="585" spans="1:6">
      <c r="A585" s="246" t="s">
        <v>2566</v>
      </c>
      <c r="B585" s="246" t="s">
        <v>3352</v>
      </c>
      <c r="C585" s="247">
        <v>8</v>
      </c>
      <c r="D585" s="248">
        <v>6</v>
      </c>
      <c r="E585" s="247">
        <v>1</v>
      </c>
      <c r="F585" s="248">
        <v>1</v>
      </c>
    </row>
    <row r="586" spans="1:6">
      <c r="A586" s="246" t="s">
        <v>2567</v>
      </c>
      <c r="B586" s="246" t="s">
        <v>3353</v>
      </c>
      <c r="C586" s="247">
        <v>13</v>
      </c>
      <c r="D586" s="248">
        <v>7</v>
      </c>
      <c r="E586" s="247">
        <v>4</v>
      </c>
      <c r="F586" s="248">
        <v>1</v>
      </c>
    </row>
    <row r="587" spans="1:6">
      <c r="A587" s="246" t="s">
        <v>2565</v>
      </c>
      <c r="B587" s="246" t="s">
        <v>3354</v>
      </c>
      <c r="C587" s="247">
        <v>5</v>
      </c>
      <c r="D587" s="248">
        <v>3</v>
      </c>
      <c r="E587" s="247">
        <v>0</v>
      </c>
      <c r="F587" s="248">
        <v>0</v>
      </c>
    </row>
    <row r="588" spans="1:6">
      <c r="A588" s="246" t="s">
        <v>2575</v>
      </c>
      <c r="B588" s="246" t="s">
        <v>3341</v>
      </c>
      <c r="C588" s="247">
        <v>1</v>
      </c>
      <c r="D588" s="248">
        <v>0</v>
      </c>
      <c r="E588" s="247">
        <v>1</v>
      </c>
      <c r="F588" s="248">
        <v>0</v>
      </c>
    </row>
    <row r="589" spans="1:6">
      <c r="A589" s="246" t="s">
        <v>2566</v>
      </c>
      <c r="B589" s="246" t="s">
        <v>3352</v>
      </c>
      <c r="C589" s="247">
        <v>3</v>
      </c>
      <c r="D589" s="248">
        <v>0</v>
      </c>
      <c r="E589" s="247">
        <v>0</v>
      </c>
      <c r="F589" s="248">
        <v>0</v>
      </c>
    </row>
    <row r="590" spans="1:6">
      <c r="A590" s="246" t="s">
        <v>2567</v>
      </c>
      <c r="B590" s="246" t="s">
        <v>3353</v>
      </c>
      <c r="C590" s="247">
        <v>4</v>
      </c>
      <c r="D590" s="248">
        <v>0</v>
      </c>
      <c r="E590" s="247">
        <v>0</v>
      </c>
      <c r="F590" s="248">
        <v>0</v>
      </c>
    </row>
    <row r="591" spans="1:6">
      <c r="A591" s="246" t="s">
        <v>2565</v>
      </c>
      <c r="B591" s="246" t="s">
        <v>3354</v>
      </c>
      <c r="C591" s="247">
        <v>3</v>
      </c>
      <c r="D591" s="248">
        <v>0</v>
      </c>
      <c r="E591" s="247">
        <v>0</v>
      </c>
      <c r="F591" s="248">
        <v>0</v>
      </c>
    </row>
    <row r="592" spans="1:6">
      <c r="A592" s="246" t="s">
        <v>2755</v>
      </c>
      <c r="B592" s="246" t="s">
        <v>3355</v>
      </c>
      <c r="C592" s="247">
        <v>1</v>
      </c>
      <c r="D592" s="248">
        <v>0</v>
      </c>
      <c r="E592" s="247">
        <v>1</v>
      </c>
      <c r="F592" s="248">
        <v>0</v>
      </c>
    </row>
    <row r="593" spans="1:6">
      <c r="A593" s="246" t="s">
        <v>2593</v>
      </c>
      <c r="B593" s="246" t="s">
        <v>3356</v>
      </c>
      <c r="C593" s="247">
        <v>1</v>
      </c>
      <c r="D593" s="248">
        <v>0</v>
      </c>
      <c r="E593" s="247">
        <v>0</v>
      </c>
      <c r="F593" s="248">
        <v>0</v>
      </c>
    </row>
    <row r="594" spans="1:6">
      <c r="A594" s="246" t="s">
        <v>2725</v>
      </c>
      <c r="B594" s="246" t="s">
        <v>3357</v>
      </c>
      <c r="C594" s="247">
        <v>1</v>
      </c>
      <c r="D594" s="248">
        <v>0</v>
      </c>
      <c r="E594" s="247">
        <v>1</v>
      </c>
      <c r="F594" s="248">
        <v>0</v>
      </c>
    </row>
    <row r="595" spans="1:6">
      <c r="A595" s="246" t="s">
        <v>2722</v>
      </c>
      <c r="B595" s="246" t="s">
        <v>3358</v>
      </c>
      <c r="C595" s="247">
        <v>1</v>
      </c>
      <c r="D595" s="248">
        <v>0</v>
      </c>
      <c r="E595" s="247">
        <v>1</v>
      </c>
      <c r="F595" s="248">
        <v>0</v>
      </c>
    </row>
    <row r="596" spans="1:6">
      <c r="A596" s="246" t="s">
        <v>2667</v>
      </c>
      <c r="B596" s="246" t="s">
        <v>3359</v>
      </c>
      <c r="C596" s="247">
        <v>1</v>
      </c>
      <c r="D596" s="248">
        <v>0</v>
      </c>
      <c r="E596" s="247">
        <v>1</v>
      </c>
      <c r="F596" s="248">
        <v>0</v>
      </c>
    </row>
    <row r="597" spans="1:6">
      <c r="A597" s="246" t="s">
        <v>2670</v>
      </c>
      <c r="B597" s="246" t="s">
        <v>3360</v>
      </c>
      <c r="C597" s="247">
        <v>1</v>
      </c>
      <c r="D597" s="248">
        <v>0</v>
      </c>
      <c r="E597" s="247">
        <v>1</v>
      </c>
      <c r="F597" s="248">
        <v>0</v>
      </c>
    </row>
    <row r="598" spans="1:6">
      <c r="A598" s="246" t="s">
        <v>2399</v>
      </c>
      <c r="B598" s="246" t="s">
        <v>3361</v>
      </c>
      <c r="C598" s="247">
        <v>1</v>
      </c>
      <c r="D598" s="248">
        <v>0</v>
      </c>
      <c r="E598" s="247">
        <v>1</v>
      </c>
      <c r="F598" s="248">
        <v>0</v>
      </c>
    </row>
    <row r="599" spans="1:6">
      <c r="A599" s="246" t="s">
        <v>2397</v>
      </c>
      <c r="B599" s="246" t="s">
        <v>1336</v>
      </c>
      <c r="C599" s="247">
        <v>2</v>
      </c>
      <c r="D599" s="248">
        <v>0</v>
      </c>
      <c r="E599" s="247">
        <v>0</v>
      </c>
      <c r="F599" s="248">
        <v>0</v>
      </c>
    </row>
    <row r="600" spans="1:6">
      <c r="A600" s="246" t="s">
        <v>2676</v>
      </c>
      <c r="B600" s="246" t="s">
        <v>3362</v>
      </c>
      <c r="C600" s="247">
        <v>1</v>
      </c>
      <c r="D600" s="248">
        <v>0</v>
      </c>
      <c r="E600" s="247">
        <v>1</v>
      </c>
      <c r="F600" s="248">
        <v>0</v>
      </c>
    </row>
    <row r="601" spans="1:6">
      <c r="A601" s="246" t="s">
        <v>2678</v>
      </c>
      <c r="B601" s="246" t="s">
        <v>3363</v>
      </c>
      <c r="C601" s="247">
        <v>1</v>
      </c>
      <c r="D601" s="248">
        <v>0</v>
      </c>
      <c r="E601" s="247">
        <v>0</v>
      </c>
      <c r="F601" s="248">
        <v>0</v>
      </c>
    </row>
    <row r="602" spans="1:6">
      <c r="A602" s="246" t="s">
        <v>2674</v>
      </c>
      <c r="B602" s="246" t="s">
        <v>3364</v>
      </c>
      <c r="C602" s="247">
        <v>1</v>
      </c>
      <c r="D602" s="248">
        <v>0</v>
      </c>
      <c r="E602" s="247">
        <v>1</v>
      </c>
      <c r="F602" s="248">
        <v>0</v>
      </c>
    </row>
    <row r="603" spans="1:6">
      <c r="A603" s="246" t="s">
        <v>2673</v>
      </c>
      <c r="B603" s="246" t="s">
        <v>3365</v>
      </c>
      <c r="C603" s="247">
        <v>1</v>
      </c>
      <c r="D603" s="248">
        <v>0</v>
      </c>
      <c r="E603" s="247">
        <v>1</v>
      </c>
      <c r="F603" s="248">
        <v>0</v>
      </c>
    </row>
    <row r="604" spans="1:6">
      <c r="A604" s="246" t="s">
        <v>2601</v>
      </c>
      <c r="B604" s="246" t="s">
        <v>3366</v>
      </c>
      <c r="C604" s="247">
        <v>1</v>
      </c>
      <c r="D604" s="248">
        <v>0</v>
      </c>
      <c r="E604" s="247">
        <v>1</v>
      </c>
      <c r="F604" s="248">
        <v>0</v>
      </c>
    </row>
    <row r="605" spans="1:6">
      <c r="A605" s="246" t="s">
        <v>2584</v>
      </c>
      <c r="B605" s="246" t="s">
        <v>3367</v>
      </c>
      <c r="C605" s="247">
        <v>1</v>
      </c>
      <c r="D605" s="248">
        <v>0</v>
      </c>
      <c r="E605" s="247">
        <v>1</v>
      </c>
      <c r="F605" s="248">
        <v>0</v>
      </c>
    </row>
    <row r="606" spans="1:6">
      <c r="A606" s="246" t="s">
        <v>2654</v>
      </c>
      <c r="B606" s="246" t="s">
        <v>3368</v>
      </c>
      <c r="C606" s="247">
        <v>1</v>
      </c>
      <c r="D606" s="248">
        <v>0</v>
      </c>
      <c r="E606" s="247">
        <v>1</v>
      </c>
      <c r="F606" s="248">
        <v>0</v>
      </c>
    </row>
    <row r="607" spans="1:6">
      <c r="A607" s="246" t="s">
        <v>2752</v>
      </c>
      <c r="B607" s="246" t="s">
        <v>3369</v>
      </c>
      <c r="C607" s="247">
        <v>1</v>
      </c>
      <c r="D607" s="248">
        <v>0</v>
      </c>
      <c r="E607" s="247">
        <v>1</v>
      </c>
      <c r="F607" s="248">
        <v>0</v>
      </c>
    </row>
    <row r="608" spans="1:6">
      <c r="A608" s="246" t="s">
        <v>2395</v>
      </c>
      <c r="B608" s="246" t="s">
        <v>1290</v>
      </c>
      <c r="C608" s="247">
        <v>1</v>
      </c>
      <c r="D608" s="248">
        <v>0</v>
      </c>
      <c r="E608" s="247">
        <v>1</v>
      </c>
      <c r="F608" s="248">
        <v>0</v>
      </c>
    </row>
    <row r="609" spans="1:6">
      <c r="A609" s="246" t="s">
        <v>2628</v>
      </c>
      <c r="B609" s="246" t="s">
        <v>3370</v>
      </c>
      <c r="C609" s="247">
        <v>1</v>
      </c>
      <c r="D609" s="248">
        <v>0</v>
      </c>
      <c r="E609" s="247">
        <v>1</v>
      </c>
      <c r="F609" s="248">
        <v>0</v>
      </c>
    </row>
    <row r="610" spans="1:6">
      <c r="A610" s="246" t="s">
        <v>2591</v>
      </c>
      <c r="B610" s="246" t="s">
        <v>3371</v>
      </c>
      <c r="C610" s="247">
        <v>2</v>
      </c>
      <c r="D610" s="248">
        <v>0</v>
      </c>
      <c r="E610" s="247">
        <v>1</v>
      </c>
      <c r="F610" s="248">
        <v>0</v>
      </c>
    </row>
    <row r="611" spans="1:6">
      <c r="A611" s="246" t="s">
        <v>2587</v>
      </c>
      <c r="B611" s="246" t="s">
        <v>3372</v>
      </c>
      <c r="C611" s="247">
        <v>3</v>
      </c>
      <c r="D611" s="248">
        <v>0</v>
      </c>
      <c r="E611" s="247">
        <v>0</v>
      </c>
      <c r="F611" s="248">
        <v>0</v>
      </c>
    </row>
    <row r="612" spans="1:6">
      <c r="A612" s="246" t="s">
        <v>2586</v>
      </c>
      <c r="B612" s="246" t="s">
        <v>3373</v>
      </c>
      <c r="C612" s="247">
        <v>2</v>
      </c>
      <c r="D612" s="248">
        <v>0</v>
      </c>
      <c r="E612" s="247">
        <v>0</v>
      </c>
      <c r="F612" s="248">
        <v>0</v>
      </c>
    </row>
    <row r="613" spans="1:6">
      <c r="A613" s="246" t="s">
        <v>2687</v>
      </c>
      <c r="B613" s="246" t="s">
        <v>3374</v>
      </c>
      <c r="C613" s="247">
        <v>1</v>
      </c>
      <c r="D613" s="248">
        <v>0</v>
      </c>
      <c r="E613" s="247">
        <v>1</v>
      </c>
      <c r="F613" s="248">
        <v>0</v>
      </c>
    </row>
    <row r="614" spans="1:6">
      <c r="A614" s="246" t="s">
        <v>2683</v>
      </c>
      <c r="B614" s="246" t="s">
        <v>3375</v>
      </c>
      <c r="C614" s="247">
        <v>1</v>
      </c>
      <c r="D614" s="248">
        <v>0</v>
      </c>
      <c r="E614" s="247">
        <v>0</v>
      </c>
      <c r="F614" s="248">
        <v>0</v>
      </c>
    </row>
    <row r="615" spans="1:6">
      <c r="A615" s="246" t="s">
        <v>2696</v>
      </c>
      <c r="B615" s="246" t="s">
        <v>3376</v>
      </c>
      <c r="C615" s="247">
        <v>1</v>
      </c>
      <c r="D615" s="248">
        <v>0</v>
      </c>
      <c r="E615" s="247">
        <v>1</v>
      </c>
      <c r="F615" s="248">
        <v>0</v>
      </c>
    </row>
    <row r="616" spans="1:6">
      <c r="A616" s="246" t="s">
        <v>2693</v>
      </c>
      <c r="B616" s="246" t="s">
        <v>3377</v>
      </c>
      <c r="C616" s="247">
        <v>1</v>
      </c>
      <c r="D616" s="248">
        <v>0</v>
      </c>
      <c r="E616" s="247">
        <v>0</v>
      </c>
      <c r="F616" s="248">
        <v>0</v>
      </c>
    </row>
    <row r="617" spans="1:6">
      <c r="A617" s="246" t="s">
        <v>2692</v>
      </c>
      <c r="B617" s="246" t="s">
        <v>3378</v>
      </c>
      <c r="C617" s="247">
        <v>2</v>
      </c>
      <c r="D617" s="248">
        <v>0</v>
      </c>
      <c r="E617" s="247">
        <v>1</v>
      </c>
      <c r="F617" s="248">
        <v>0</v>
      </c>
    </row>
    <row r="618" spans="1:6">
      <c r="A618" s="246" t="s">
        <v>2701</v>
      </c>
      <c r="B618" s="246" t="s">
        <v>3379</v>
      </c>
      <c r="C618" s="247">
        <v>1</v>
      </c>
      <c r="D618" s="248">
        <v>0</v>
      </c>
      <c r="E618" s="247">
        <v>1</v>
      </c>
      <c r="F618" s="248">
        <v>0</v>
      </c>
    </row>
    <row r="619" spans="1:6">
      <c r="A619" s="246" t="s">
        <v>2699</v>
      </c>
      <c r="B619" s="246" t="s">
        <v>3380</v>
      </c>
      <c r="C619" s="247">
        <v>2</v>
      </c>
      <c r="D619" s="248">
        <v>0</v>
      </c>
      <c r="E619" s="247">
        <v>0</v>
      </c>
      <c r="F619" s="248">
        <v>0</v>
      </c>
    </row>
    <row r="620" spans="1:6">
      <c r="A620" s="246" t="s">
        <v>2649</v>
      </c>
      <c r="B620" s="246" t="s">
        <v>3381</v>
      </c>
      <c r="C620" s="247">
        <v>8</v>
      </c>
      <c r="D620" s="248">
        <v>8</v>
      </c>
      <c r="E620" s="247">
        <v>6</v>
      </c>
      <c r="F620" s="248">
        <v>6</v>
      </c>
    </row>
    <row r="621" spans="1:6">
      <c r="A621" s="246" t="s">
        <v>2647</v>
      </c>
      <c r="B621" s="246" t="s">
        <v>3382</v>
      </c>
      <c r="C621" s="247">
        <v>13</v>
      </c>
      <c r="D621" s="248">
        <v>10</v>
      </c>
      <c r="E621" s="247">
        <v>10</v>
      </c>
      <c r="F621" s="248">
        <v>7</v>
      </c>
    </row>
    <row r="622" spans="1:6">
      <c r="A622" s="246" t="s">
        <v>2651</v>
      </c>
      <c r="B622" s="246" t="s">
        <v>3383</v>
      </c>
      <c r="C622" s="247">
        <v>13</v>
      </c>
      <c r="D622" s="248">
        <v>8</v>
      </c>
      <c r="E622" s="247">
        <v>6</v>
      </c>
      <c r="F622" s="248">
        <v>4</v>
      </c>
    </row>
    <row r="623" spans="1:6">
      <c r="A623" s="246" t="s">
        <v>2650</v>
      </c>
      <c r="B623" s="246" t="s">
        <v>3384</v>
      </c>
      <c r="C623" s="247">
        <v>6</v>
      </c>
      <c r="D623" s="248">
        <v>4</v>
      </c>
      <c r="E623" s="247">
        <v>1</v>
      </c>
      <c r="F623" s="248">
        <v>0</v>
      </c>
    </row>
    <row r="624" spans="1:6">
      <c r="A624" s="246" t="s">
        <v>2652</v>
      </c>
      <c r="B624" s="246" t="s">
        <v>3385</v>
      </c>
      <c r="C624" s="247">
        <v>8</v>
      </c>
      <c r="D624" s="248">
        <v>5</v>
      </c>
      <c r="E624" s="247">
        <v>1</v>
      </c>
      <c r="F624" s="248">
        <v>0</v>
      </c>
    </row>
    <row r="625" spans="1:6">
      <c r="A625" s="246" t="s">
        <v>2648</v>
      </c>
      <c r="B625" s="246" t="s">
        <v>3386</v>
      </c>
      <c r="C625" s="247">
        <v>12</v>
      </c>
      <c r="D625" s="248">
        <v>5</v>
      </c>
      <c r="E625" s="247">
        <v>8</v>
      </c>
      <c r="F625" s="248">
        <v>4</v>
      </c>
    </row>
    <row r="626" spans="1:6">
      <c r="A626" s="246" t="s">
        <v>2731</v>
      </c>
      <c r="B626" s="246" t="s">
        <v>3387</v>
      </c>
      <c r="C626" s="247">
        <v>19</v>
      </c>
      <c r="D626" s="248">
        <v>10</v>
      </c>
      <c r="E626" s="247">
        <v>15</v>
      </c>
      <c r="F626" s="248">
        <v>8</v>
      </c>
    </row>
    <row r="627" spans="1:6">
      <c r="A627" s="246" t="s">
        <v>2733</v>
      </c>
      <c r="B627" s="246" t="s">
        <v>3388</v>
      </c>
      <c r="C627" s="247">
        <v>14</v>
      </c>
      <c r="D627" s="248">
        <v>8</v>
      </c>
      <c r="E627" s="247">
        <v>14</v>
      </c>
      <c r="F627" s="248">
        <v>8</v>
      </c>
    </row>
    <row r="628" spans="1:6">
      <c r="A628" s="246" t="s">
        <v>2730</v>
      </c>
      <c r="B628" s="246" t="s">
        <v>3389</v>
      </c>
      <c r="C628" s="247">
        <v>2</v>
      </c>
      <c r="D628" s="248">
        <v>1</v>
      </c>
      <c r="E628" s="247">
        <v>2</v>
      </c>
      <c r="F628" s="248">
        <v>1</v>
      </c>
    </row>
    <row r="629" spans="1:6">
      <c r="A629" s="246" t="s">
        <v>2729</v>
      </c>
      <c r="B629" s="246" t="s">
        <v>3390</v>
      </c>
      <c r="C629" s="247">
        <v>10</v>
      </c>
      <c r="D629" s="248">
        <v>2</v>
      </c>
      <c r="E629" s="247">
        <v>7</v>
      </c>
      <c r="F629" s="248">
        <v>2</v>
      </c>
    </row>
    <row r="630" spans="1:6">
      <c r="A630" s="246" t="s">
        <v>2728</v>
      </c>
      <c r="B630" s="246" t="s">
        <v>3391</v>
      </c>
      <c r="C630" s="247">
        <v>2</v>
      </c>
      <c r="D630" s="248">
        <v>0</v>
      </c>
      <c r="E630" s="247">
        <v>1</v>
      </c>
      <c r="F630" s="248">
        <v>0</v>
      </c>
    </row>
    <row r="631" spans="1:6">
      <c r="A631" s="246" t="s">
        <v>2732</v>
      </c>
      <c r="B631" s="246" t="s">
        <v>3392</v>
      </c>
      <c r="C631" s="247">
        <v>8</v>
      </c>
      <c r="D631" s="248">
        <v>4</v>
      </c>
      <c r="E631" s="247">
        <v>7</v>
      </c>
      <c r="F631" s="248">
        <v>4</v>
      </c>
    </row>
    <row r="632" spans="1:6">
      <c r="A632" s="246" t="s">
        <v>2740</v>
      </c>
      <c r="B632" s="246" t="s">
        <v>3393</v>
      </c>
      <c r="C632" s="247">
        <v>2</v>
      </c>
      <c r="D632" s="248">
        <v>1</v>
      </c>
      <c r="E632" s="247">
        <v>2</v>
      </c>
      <c r="F632" s="248">
        <v>1</v>
      </c>
    </row>
    <row r="633" spans="1:6">
      <c r="A633" s="246" t="s">
        <v>2736</v>
      </c>
      <c r="B633" s="246" t="s">
        <v>3394</v>
      </c>
      <c r="C633" s="247">
        <v>4</v>
      </c>
      <c r="D633" s="248">
        <v>2</v>
      </c>
      <c r="E633" s="247">
        <v>4</v>
      </c>
      <c r="F633" s="248">
        <v>2</v>
      </c>
    </row>
    <row r="634" spans="1:6">
      <c r="A634" s="246" t="s">
        <v>2739</v>
      </c>
      <c r="B634" s="246" t="s">
        <v>3395</v>
      </c>
      <c r="C634" s="247">
        <v>1</v>
      </c>
      <c r="D634" s="248">
        <v>0</v>
      </c>
      <c r="E634" s="247">
        <v>1</v>
      </c>
      <c r="F634" s="248">
        <v>0</v>
      </c>
    </row>
    <row r="635" spans="1:6">
      <c r="A635" s="246" t="s">
        <v>2738</v>
      </c>
      <c r="B635" s="246" t="s">
        <v>3396</v>
      </c>
      <c r="C635" s="247">
        <v>3</v>
      </c>
      <c r="D635" s="248">
        <v>1</v>
      </c>
      <c r="E635" s="247">
        <v>3</v>
      </c>
      <c r="F635" s="248">
        <v>1</v>
      </c>
    </row>
    <row r="636" spans="1:6">
      <c r="A636" s="246" t="s">
        <v>2742</v>
      </c>
      <c r="B636" s="246" t="s">
        <v>3397</v>
      </c>
      <c r="C636" s="247">
        <v>7</v>
      </c>
      <c r="D636" s="248">
        <v>3</v>
      </c>
      <c r="E636" s="247">
        <v>7</v>
      </c>
      <c r="F636" s="248">
        <v>3</v>
      </c>
    </row>
    <row r="637" spans="1:6">
      <c r="A637" s="246" t="s">
        <v>2737</v>
      </c>
      <c r="B637" s="246" t="s">
        <v>3398</v>
      </c>
      <c r="C637" s="247">
        <v>4</v>
      </c>
      <c r="D637" s="248">
        <v>2</v>
      </c>
      <c r="E637" s="247">
        <v>4</v>
      </c>
      <c r="F637" s="248">
        <v>2</v>
      </c>
    </row>
    <row r="638" spans="1:6">
      <c r="A638" s="246" t="s">
        <v>2734</v>
      </c>
      <c r="B638" s="246" t="s">
        <v>3399</v>
      </c>
      <c r="C638" s="247">
        <v>9</v>
      </c>
      <c r="D638" s="248">
        <v>7</v>
      </c>
      <c r="E638" s="247">
        <v>9</v>
      </c>
      <c r="F638" s="248">
        <v>7</v>
      </c>
    </row>
    <row r="639" spans="1:6">
      <c r="A639" s="246" t="s">
        <v>2735</v>
      </c>
      <c r="B639" s="246" t="s">
        <v>3400</v>
      </c>
      <c r="C639" s="247">
        <v>4</v>
      </c>
      <c r="D639" s="248">
        <v>2</v>
      </c>
      <c r="E639" s="247">
        <v>4</v>
      </c>
      <c r="F639" s="248">
        <v>2</v>
      </c>
    </row>
    <row r="640" spans="1:6">
      <c r="A640" s="246" t="s">
        <v>2741</v>
      </c>
      <c r="B640" s="246" t="s">
        <v>3401</v>
      </c>
      <c r="C640" s="247">
        <v>3</v>
      </c>
      <c r="D640" s="248">
        <v>1</v>
      </c>
      <c r="E640" s="247">
        <v>3</v>
      </c>
      <c r="F640" s="248">
        <v>1</v>
      </c>
    </row>
    <row r="641" spans="1:6">
      <c r="A641" s="246" t="s">
        <v>2755</v>
      </c>
      <c r="B641" s="246" t="s">
        <v>3355</v>
      </c>
      <c r="C641" s="247">
        <v>10</v>
      </c>
      <c r="D641" s="248">
        <v>2</v>
      </c>
      <c r="E641" s="247">
        <v>9</v>
      </c>
      <c r="F641" s="248">
        <v>2</v>
      </c>
    </row>
    <row r="642" spans="1:6">
      <c r="A642" s="246" t="s">
        <v>2634</v>
      </c>
      <c r="B642" s="246" t="s">
        <v>3402</v>
      </c>
      <c r="C642" s="247">
        <v>1</v>
      </c>
      <c r="D642" s="248">
        <v>0</v>
      </c>
      <c r="E642" s="247">
        <v>1</v>
      </c>
      <c r="F642" s="248">
        <v>0</v>
      </c>
    </row>
    <row r="643" spans="1:6">
      <c r="A643" s="246" t="s">
        <v>2633</v>
      </c>
      <c r="B643" s="246" t="s">
        <v>3403</v>
      </c>
      <c r="C643" s="247">
        <v>5</v>
      </c>
      <c r="D643" s="248">
        <v>2</v>
      </c>
      <c r="E643" s="247">
        <v>5</v>
      </c>
      <c r="F643" s="248">
        <v>2</v>
      </c>
    </row>
    <row r="644" spans="1:6">
      <c r="A644" s="246" t="s">
        <v>2632</v>
      </c>
      <c r="B644" s="246" t="s">
        <v>3404</v>
      </c>
      <c r="C644" s="247">
        <v>8</v>
      </c>
      <c r="D644" s="248">
        <v>1</v>
      </c>
      <c r="E644" s="247">
        <v>8</v>
      </c>
      <c r="F644" s="248">
        <v>1</v>
      </c>
    </row>
    <row r="645" spans="1:6">
      <c r="A645" s="246" t="s">
        <v>2669</v>
      </c>
      <c r="B645" s="246" t="s">
        <v>3405</v>
      </c>
      <c r="C645" s="247">
        <v>7</v>
      </c>
      <c r="D645" s="248">
        <v>6</v>
      </c>
      <c r="E645" s="247">
        <v>4</v>
      </c>
      <c r="F645" s="248">
        <v>4</v>
      </c>
    </row>
    <row r="646" spans="1:6">
      <c r="A646" s="246" t="s">
        <v>2668</v>
      </c>
      <c r="B646" s="246" t="s">
        <v>3406</v>
      </c>
      <c r="C646" s="247">
        <v>1</v>
      </c>
      <c r="D646" s="248">
        <v>0</v>
      </c>
      <c r="E646" s="247">
        <v>1</v>
      </c>
      <c r="F646" s="248">
        <v>0</v>
      </c>
    </row>
    <row r="647" spans="1:6">
      <c r="A647" s="246" t="s">
        <v>2665</v>
      </c>
      <c r="B647" s="246" t="s">
        <v>3407</v>
      </c>
      <c r="C647" s="247">
        <v>7</v>
      </c>
      <c r="D647" s="248">
        <v>5</v>
      </c>
      <c r="E647" s="247">
        <v>6</v>
      </c>
      <c r="F647" s="248">
        <v>4</v>
      </c>
    </row>
    <row r="648" spans="1:6">
      <c r="A648" s="246" t="s">
        <v>2667</v>
      </c>
      <c r="B648" s="246" t="s">
        <v>3359</v>
      </c>
      <c r="C648" s="247">
        <v>6</v>
      </c>
      <c r="D648" s="248">
        <v>2</v>
      </c>
      <c r="E648" s="247">
        <v>4</v>
      </c>
      <c r="F648" s="248">
        <v>1</v>
      </c>
    </row>
    <row r="649" spans="1:6">
      <c r="A649" s="246" t="s">
        <v>2670</v>
      </c>
      <c r="B649" s="246" t="s">
        <v>3360</v>
      </c>
      <c r="C649" s="247">
        <v>8</v>
      </c>
      <c r="D649" s="248">
        <v>2</v>
      </c>
      <c r="E649" s="247">
        <v>8</v>
      </c>
      <c r="F649" s="248">
        <v>2</v>
      </c>
    </row>
    <row r="650" spans="1:6">
      <c r="A650" s="246" t="s">
        <v>2392</v>
      </c>
      <c r="B650" s="246" t="s">
        <v>1284</v>
      </c>
      <c r="C650" s="247">
        <v>3</v>
      </c>
      <c r="D650" s="248">
        <v>2</v>
      </c>
      <c r="E650" s="247">
        <v>3</v>
      </c>
      <c r="F650" s="248">
        <v>2</v>
      </c>
    </row>
    <row r="651" spans="1:6">
      <c r="A651" s="246" t="s">
        <v>2394</v>
      </c>
      <c r="B651" s="246" t="s">
        <v>1288</v>
      </c>
      <c r="C651" s="247">
        <v>9</v>
      </c>
      <c r="D651" s="248">
        <v>8</v>
      </c>
      <c r="E651" s="247">
        <v>8</v>
      </c>
      <c r="F651" s="248">
        <v>7</v>
      </c>
    </row>
    <row r="652" spans="1:6">
      <c r="A652" s="246" t="s">
        <v>2395</v>
      </c>
      <c r="B652" s="246" t="s">
        <v>1290</v>
      </c>
      <c r="C652" s="247">
        <v>2</v>
      </c>
      <c r="D652" s="248">
        <v>2</v>
      </c>
      <c r="E652" s="247">
        <v>2</v>
      </c>
      <c r="F652" s="248">
        <v>2</v>
      </c>
    </row>
    <row r="653" spans="1:6">
      <c r="A653" s="246" t="s">
        <v>2393</v>
      </c>
      <c r="B653" s="246" t="s">
        <v>1286</v>
      </c>
      <c r="C653" s="247">
        <v>5</v>
      </c>
      <c r="D653" s="248">
        <v>2</v>
      </c>
      <c r="E653" s="247">
        <v>5</v>
      </c>
      <c r="F653" s="248">
        <v>2</v>
      </c>
    </row>
    <row r="654" spans="1:6">
      <c r="A654" s="246" t="s">
        <v>2391</v>
      </c>
      <c r="B654" s="246" t="s">
        <v>1282</v>
      </c>
      <c r="C654" s="247">
        <v>5</v>
      </c>
      <c r="D654" s="248">
        <v>2</v>
      </c>
      <c r="E654" s="247">
        <v>5</v>
      </c>
      <c r="F654" s="248">
        <v>2</v>
      </c>
    </row>
    <row r="655" spans="1:6">
      <c r="A655" s="246" t="s">
        <v>2390</v>
      </c>
      <c r="B655" s="246" t="s">
        <v>1280</v>
      </c>
      <c r="C655" s="247">
        <v>7</v>
      </c>
      <c r="D655" s="248">
        <v>4</v>
      </c>
      <c r="E655" s="247">
        <v>7</v>
      </c>
      <c r="F655" s="248">
        <v>4</v>
      </c>
    </row>
    <row r="656" spans="1:6">
      <c r="A656" s="246" t="s">
        <v>2638</v>
      </c>
      <c r="B656" s="246" t="s">
        <v>3408</v>
      </c>
      <c r="C656" s="247">
        <v>7</v>
      </c>
      <c r="D656" s="248">
        <v>5</v>
      </c>
      <c r="E656" s="247">
        <v>6</v>
      </c>
      <c r="F656" s="248">
        <v>4</v>
      </c>
    </row>
    <row r="657" spans="1:6">
      <c r="A657" s="246" t="s">
        <v>2635</v>
      </c>
      <c r="B657" s="246" t="s">
        <v>3409</v>
      </c>
      <c r="C657" s="247">
        <v>5</v>
      </c>
      <c r="D657" s="248">
        <v>2</v>
      </c>
      <c r="E657" s="247">
        <v>4</v>
      </c>
      <c r="F657" s="248">
        <v>1</v>
      </c>
    </row>
    <row r="658" spans="1:6">
      <c r="A658" s="246" t="s">
        <v>2637</v>
      </c>
      <c r="B658" s="246" t="s">
        <v>3410</v>
      </c>
      <c r="C658" s="247">
        <v>4</v>
      </c>
      <c r="D658" s="248">
        <v>1</v>
      </c>
      <c r="E658" s="247">
        <v>4</v>
      </c>
      <c r="F658" s="248">
        <v>1</v>
      </c>
    </row>
    <row r="659" spans="1:6">
      <c r="A659" s="246" t="s">
        <v>2616</v>
      </c>
      <c r="B659" s="246" t="s">
        <v>3411</v>
      </c>
      <c r="C659" s="247">
        <v>2</v>
      </c>
      <c r="D659" s="248">
        <v>2</v>
      </c>
      <c r="E659" s="247">
        <v>2</v>
      </c>
      <c r="F659" s="248">
        <v>2</v>
      </c>
    </row>
    <row r="660" spans="1:6">
      <c r="A660" s="246" t="s">
        <v>2617</v>
      </c>
      <c r="B660" s="246" t="s">
        <v>3412</v>
      </c>
      <c r="C660" s="247">
        <v>1</v>
      </c>
      <c r="D660" s="248">
        <v>0</v>
      </c>
      <c r="E660" s="247">
        <v>1</v>
      </c>
      <c r="F660" s="248">
        <v>0</v>
      </c>
    </row>
    <row r="661" spans="1:6">
      <c r="A661" s="246" t="s">
        <v>2618</v>
      </c>
      <c r="B661" s="246" t="s">
        <v>3413</v>
      </c>
      <c r="C661" s="247">
        <v>2</v>
      </c>
      <c r="D661" s="248">
        <v>0</v>
      </c>
      <c r="E661" s="247">
        <v>2</v>
      </c>
      <c r="F661" s="248">
        <v>0</v>
      </c>
    </row>
    <row r="662" spans="1:6">
      <c r="A662" s="246" t="s">
        <v>2619</v>
      </c>
      <c r="B662" s="246" t="s">
        <v>3414</v>
      </c>
      <c r="C662" s="247">
        <v>2</v>
      </c>
      <c r="D662" s="248">
        <v>2</v>
      </c>
      <c r="E662" s="247">
        <v>2</v>
      </c>
      <c r="F662" s="248">
        <v>2</v>
      </c>
    </row>
    <row r="663" spans="1:6">
      <c r="A663" s="246" t="s">
        <v>2620</v>
      </c>
      <c r="B663" s="246" t="s">
        <v>3415</v>
      </c>
      <c r="C663" s="247">
        <v>2</v>
      </c>
      <c r="D663" s="248">
        <v>1</v>
      </c>
      <c r="E663" s="247">
        <v>2</v>
      </c>
      <c r="F663" s="248">
        <v>1</v>
      </c>
    </row>
    <row r="664" spans="1:6">
      <c r="A664" s="246" t="s">
        <v>2621</v>
      </c>
      <c r="B664" s="246" t="s">
        <v>3416</v>
      </c>
      <c r="C664" s="247">
        <v>8</v>
      </c>
      <c r="D664" s="248">
        <v>5</v>
      </c>
      <c r="E664" s="247">
        <v>8</v>
      </c>
      <c r="F664" s="248">
        <v>5</v>
      </c>
    </row>
    <row r="665" spans="1:6">
      <c r="A665" s="246" t="s">
        <v>2622</v>
      </c>
      <c r="B665" s="246" t="s">
        <v>3417</v>
      </c>
      <c r="C665" s="247">
        <v>1</v>
      </c>
      <c r="D665" s="248">
        <v>0</v>
      </c>
      <c r="E665" s="247">
        <v>0</v>
      </c>
      <c r="F665" s="248">
        <v>0</v>
      </c>
    </row>
    <row r="666" spans="1:6">
      <c r="A666" s="246" t="s">
        <v>2624</v>
      </c>
      <c r="B666" s="246" t="s">
        <v>3418</v>
      </c>
      <c r="C666" s="247">
        <v>1</v>
      </c>
      <c r="D666" s="248">
        <v>1</v>
      </c>
      <c r="E666" s="247">
        <v>1</v>
      </c>
      <c r="F666" s="248">
        <v>1</v>
      </c>
    </row>
    <row r="667" spans="1:6">
      <c r="A667" s="246" t="s">
        <v>2682</v>
      </c>
      <c r="B667" s="246" t="s">
        <v>3419</v>
      </c>
      <c r="C667" s="247">
        <v>6</v>
      </c>
      <c r="D667" s="248">
        <v>3</v>
      </c>
      <c r="E667" s="247">
        <v>1</v>
      </c>
      <c r="F667" s="248">
        <v>0</v>
      </c>
    </row>
    <row r="668" spans="1:6">
      <c r="A668" s="246" t="s">
        <v>2683</v>
      </c>
      <c r="B668" s="246" t="s">
        <v>3375</v>
      </c>
      <c r="C668" s="247">
        <v>9</v>
      </c>
      <c r="D668" s="248">
        <v>5</v>
      </c>
      <c r="E668" s="247">
        <v>5</v>
      </c>
      <c r="F668" s="248">
        <v>3</v>
      </c>
    </row>
    <row r="669" spans="1:6">
      <c r="A669" s="246" t="s">
        <v>2684</v>
      </c>
      <c r="B669" s="246" t="s">
        <v>3420</v>
      </c>
      <c r="C669" s="247">
        <v>16</v>
      </c>
      <c r="D669" s="248">
        <v>3</v>
      </c>
      <c r="E669" s="247">
        <v>4</v>
      </c>
      <c r="F669" s="248">
        <v>1</v>
      </c>
    </row>
    <row r="670" spans="1:6">
      <c r="A670" s="246" t="s">
        <v>2399</v>
      </c>
      <c r="B670" s="246" t="s">
        <v>3361</v>
      </c>
      <c r="C670" s="247">
        <v>10</v>
      </c>
      <c r="D670" s="248">
        <v>2</v>
      </c>
      <c r="E670" s="247">
        <v>5</v>
      </c>
      <c r="F670" s="248">
        <v>2</v>
      </c>
    </row>
    <row r="671" spans="1:6">
      <c r="A671" s="246" t="s">
        <v>2396</v>
      </c>
      <c r="B671" s="246" t="s">
        <v>1334</v>
      </c>
      <c r="C671" s="247">
        <v>17</v>
      </c>
      <c r="D671" s="248">
        <v>5</v>
      </c>
      <c r="E671" s="247">
        <v>4</v>
      </c>
      <c r="F671" s="248">
        <v>2</v>
      </c>
    </row>
    <row r="672" spans="1:6">
      <c r="A672" s="246" t="s">
        <v>2398</v>
      </c>
      <c r="B672" s="246" t="s">
        <v>1338</v>
      </c>
      <c r="C672" s="247">
        <v>14</v>
      </c>
      <c r="D672" s="248">
        <v>8</v>
      </c>
      <c r="E672" s="247">
        <v>11</v>
      </c>
      <c r="F672" s="248">
        <v>6</v>
      </c>
    </row>
    <row r="673" spans="1:6">
      <c r="A673" s="246" t="s">
        <v>2400</v>
      </c>
      <c r="B673" s="246" t="s">
        <v>1342</v>
      </c>
      <c r="C673" s="247">
        <v>4</v>
      </c>
      <c r="D673" s="248">
        <v>1</v>
      </c>
      <c r="E673" s="247">
        <v>2</v>
      </c>
      <c r="F673" s="248">
        <v>1</v>
      </c>
    </row>
    <row r="674" spans="1:6">
      <c r="A674" s="246" t="s">
        <v>2397</v>
      </c>
      <c r="B674" s="246" t="s">
        <v>1336</v>
      </c>
      <c r="C674" s="247">
        <v>11</v>
      </c>
      <c r="D674" s="248">
        <v>4</v>
      </c>
      <c r="E674" s="247">
        <v>7</v>
      </c>
      <c r="F674" s="248">
        <v>3</v>
      </c>
    </row>
    <row r="675" spans="1:6">
      <c r="A675" s="246" t="s">
        <v>2664</v>
      </c>
      <c r="B675" s="246" t="s">
        <v>3421</v>
      </c>
      <c r="C675" s="247">
        <v>9</v>
      </c>
      <c r="D675" s="248">
        <v>3</v>
      </c>
      <c r="E675" s="247">
        <v>8</v>
      </c>
      <c r="F675" s="248">
        <v>3</v>
      </c>
    </row>
    <row r="676" spans="1:6">
      <c r="A676" s="246" t="s">
        <v>2662</v>
      </c>
      <c r="B676" s="246" t="s">
        <v>3422</v>
      </c>
      <c r="C676" s="247">
        <v>3</v>
      </c>
      <c r="D676" s="248">
        <v>0</v>
      </c>
      <c r="E676" s="247">
        <v>3</v>
      </c>
      <c r="F676" s="248">
        <v>0</v>
      </c>
    </row>
    <row r="677" spans="1:6">
      <c r="A677" s="246" t="s">
        <v>2663</v>
      </c>
      <c r="B677" s="246" t="s">
        <v>3423</v>
      </c>
      <c r="C677" s="247">
        <v>9</v>
      </c>
      <c r="D677" s="248">
        <v>1</v>
      </c>
      <c r="E677" s="247">
        <v>6</v>
      </c>
      <c r="F677" s="248">
        <v>1</v>
      </c>
    </row>
    <row r="678" spans="1:6">
      <c r="A678" s="246" t="s">
        <v>2745</v>
      </c>
      <c r="B678" s="246" t="s">
        <v>3424</v>
      </c>
      <c r="C678" s="247">
        <v>8</v>
      </c>
      <c r="D678" s="248">
        <v>4</v>
      </c>
      <c r="E678" s="247">
        <v>0</v>
      </c>
      <c r="F678" s="248">
        <v>0</v>
      </c>
    </row>
    <row r="679" spans="1:6">
      <c r="A679" s="246" t="s">
        <v>2746</v>
      </c>
      <c r="B679" s="246" t="s">
        <v>3425</v>
      </c>
      <c r="C679" s="247">
        <v>6</v>
      </c>
      <c r="D679" s="248">
        <v>1</v>
      </c>
      <c r="E679" s="247">
        <v>3</v>
      </c>
      <c r="F679" s="248">
        <v>0</v>
      </c>
    </row>
    <row r="680" spans="1:6">
      <c r="A680" s="246" t="s">
        <v>2747</v>
      </c>
      <c r="B680" s="246" t="s">
        <v>3426</v>
      </c>
      <c r="C680" s="247">
        <v>1</v>
      </c>
      <c r="D680" s="248">
        <v>0</v>
      </c>
      <c r="E680" s="247">
        <v>0</v>
      </c>
      <c r="F680" s="248">
        <v>0</v>
      </c>
    </row>
    <row r="681" spans="1:6">
      <c r="A681" s="246" t="s">
        <v>2748</v>
      </c>
      <c r="B681" s="246" t="s">
        <v>3427</v>
      </c>
      <c r="C681" s="247">
        <v>5</v>
      </c>
      <c r="D681" s="248">
        <v>0</v>
      </c>
      <c r="E681" s="247">
        <v>0</v>
      </c>
      <c r="F681" s="248">
        <v>0</v>
      </c>
    </row>
    <row r="682" spans="1:6">
      <c r="A682" s="246" t="s">
        <v>2743</v>
      </c>
      <c r="B682" s="246" t="s">
        <v>3428</v>
      </c>
      <c r="C682" s="247">
        <v>13</v>
      </c>
      <c r="D682" s="248">
        <v>1</v>
      </c>
      <c r="E682" s="247">
        <v>9</v>
      </c>
      <c r="F682" s="248">
        <v>1</v>
      </c>
    </row>
    <row r="683" spans="1:6">
      <c r="A683" s="246" t="s">
        <v>2402</v>
      </c>
      <c r="B683" s="246" t="s">
        <v>1512</v>
      </c>
      <c r="C683" s="247">
        <v>3</v>
      </c>
      <c r="D683" s="248">
        <v>1</v>
      </c>
      <c r="E683" s="247">
        <v>0</v>
      </c>
      <c r="F683" s="248">
        <v>0</v>
      </c>
    </row>
    <row r="684" spans="1:6">
      <c r="A684" s="246" t="s">
        <v>2403</v>
      </c>
      <c r="B684" s="246" t="s">
        <v>1514</v>
      </c>
      <c r="C684" s="247">
        <v>1</v>
      </c>
      <c r="D684" s="248">
        <v>0</v>
      </c>
      <c r="E684" s="247">
        <v>0</v>
      </c>
      <c r="F684" s="248">
        <v>0</v>
      </c>
    </row>
    <row r="685" spans="1:6">
      <c r="A685" s="246" t="s">
        <v>2744</v>
      </c>
      <c r="B685" s="246" t="s">
        <v>3429</v>
      </c>
      <c r="C685" s="247">
        <v>9</v>
      </c>
      <c r="D685" s="248">
        <v>1</v>
      </c>
      <c r="E685" s="247">
        <v>0</v>
      </c>
      <c r="F685" s="248">
        <v>0</v>
      </c>
    </row>
    <row r="686" spans="1:6">
      <c r="A686" s="246" t="s">
        <v>2404</v>
      </c>
      <c r="B686" s="246" t="s">
        <v>1516</v>
      </c>
      <c r="C686" s="247">
        <v>10</v>
      </c>
      <c r="D686" s="248">
        <v>4</v>
      </c>
      <c r="E686" s="247">
        <v>5</v>
      </c>
      <c r="F686" s="248">
        <v>3</v>
      </c>
    </row>
    <row r="687" spans="1:6">
      <c r="A687" s="246" t="s">
        <v>2401</v>
      </c>
      <c r="B687" s="246" t="s">
        <v>1424</v>
      </c>
      <c r="C687" s="247">
        <v>8</v>
      </c>
      <c r="D687" s="248">
        <v>5</v>
      </c>
      <c r="E687" s="247">
        <v>3</v>
      </c>
      <c r="F687" s="248">
        <v>2</v>
      </c>
    </row>
    <row r="688" spans="1:6">
      <c r="A688" s="246" t="s">
        <v>2702</v>
      </c>
      <c r="B688" s="246" t="s">
        <v>3430</v>
      </c>
      <c r="C688" s="247">
        <v>4</v>
      </c>
      <c r="D688" s="248">
        <v>2</v>
      </c>
      <c r="E688" s="247">
        <v>1</v>
      </c>
      <c r="F688" s="248">
        <v>0</v>
      </c>
    </row>
    <row r="689" spans="1:6">
      <c r="A689" s="246" t="s">
        <v>2703</v>
      </c>
      <c r="B689" s="246" t="s">
        <v>3431</v>
      </c>
      <c r="C689" s="247">
        <v>12</v>
      </c>
      <c r="D689" s="248">
        <v>4</v>
      </c>
      <c r="E689" s="247">
        <v>5</v>
      </c>
      <c r="F689" s="248">
        <v>1</v>
      </c>
    </row>
    <row r="690" spans="1:6">
      <c r="A690" s="246" t="s">
        <v>2704</v>
      </c>
      <c r="B690" s="246" t="s">
        <v>3432</v>
      </c>
      <c r="C690" s="247">
        <v>11</v>
      </c>
      <c r="D690" s="248">
        <v>7</v>
      </c>
      <c r="E690" s="247">
        <v>2</v>
      </c>
      <c r="F690" s="248">
        <v>2</v>
      </c>
    </row>
    <row r="691" spans="1:6">
      <c r="A691" s="246" t="s">
        <v>2705</v>
      </c>
      <c r="B691" s="246" t="s">
        <v>3433</v>
      </c>
      <c r="C691" s="247">
        <v>4</v>
      </c>
      <c r="D691" s="248">
        <v>2</v>
      </c>
      <c r="E691" s="247">
        <v>1</v>
      </c>
      <c r="F691" s="248">
        <v>1</v>
      </c>
    </row>
    <row r="692" spans="1:6">
      <c r="A692" s="246" t="s">
        <v>2706</v>
      </c>
      <c r="B692" s="246" t="s">
        <v>3434</v>
      </c>
      <c r="C692" s="247">
        <v>9</v>
      </c>
      <c r="D692" s="248">
        <v>5</v>
      </c>
      <c r="E692" s="247">
        <v>3</v>
      </c>
      <c r="F692" s="248">
        <v>2</v>
      </c>
    </row>
    <row r="693" spans="1:6">
      <c r="A693" s="246" t="s">
        <v>2707</v>
      </c>
      <c r="B693" s="246" t="s">
        <v>3435</v>
      </c>
      <c r="C693" s="247">
        <v>7</v>
      </c>
      <c r="D693" s="248">
        <v>7</v>
      </c>
      <c r="E693" s="247">
        <v>0</v>
      </c>
      <c r="F693" s="248">
        <v>0</v>
      </c>
    </row>
    <row r="694" spans="1:6">
      <c r="A694" s="246" t="s">
        <v>2754</v>
      </c>
      <c r="B694" s="246" t="s">
        <v>3436</v>
      </c>
      <c r="C694" s="247">
        <v>5</v>
      </c>
      <c r="D694" s="248">
        <v>1</v>
      </c>
      <c r="E694" s="247">
        <v>5</v>
      </c>
      <c r="F694" s="248">
        <v>1</v>
      </c>
    </row>
    <row r="695" spans="1:6">
      <c r="A695" s="246" t="s">
        <v>2719</v>
      </c>
      <c r="B695" s="246" t="s">
        <v>3437</v>
      </c>
      <c r="C695" s="247">
        <v>3</v>
      </c>
      <c r="D695" s="248">
        <v>1</v>
      </c>
      <c r="E695" s="247">
        <v>3</v>
      </c>
      <c r="F695" s="248">
        <v>1</v>
      </c>
    </row>
    <row r="696" spans="1:6">
      <c r="A696" s="246" t="s">
        <v>2721</v>
      </c>
      <c r="B696" s="246" t="s">
        <v>3438</v>
      </c>
      <c r="C696" s="247">
        <v>5</v>
      </c>
      <c r="D696" s="248">
        <v>2</v>
      </c>
      <c r="E696" s="247">
        <v>4</v>
      </c>
      <c r="F696" s="248">
        <v>2</v>
      </c>
    </row>
    <row r="697" spans="1:6">
      <c r="A697" s="246" t="s">
        <v>2717</v>
      </c>
      <c r="B697" s="246" t="s">
        <v>3439</v>
      </c>
      <c r="C697" s="247">
        <v>11</v>
      </c>
      <c r="D697" s="248">
        <v>3</v>
      </c>
      <c r="E697" s="247">
        <v>7</v>
      </c>
      <c r="F697" s="248">
        <v>1</v>
      </c>
    </row>
    <row r="698" spans="1:6">
      <c r="A698" s="246" t="s">
        <v>2718</v>
      </c>
      <c r="B698" s="246" t="s">
        <v>3440</v>
      </c>
      <c r="C698" s="247">
        <v>8</v>
      </c>
      <c r="D698" s="248">
        <v>4</v>
      </c>
      <c r="E698" s="247">
        <v>8</v>
      </c>
      <c r="F698" s="248">
        <v>4</v>
      </c>
    </row>
    <row r="699" spans="1:6">
      <c r="A699" s="246" t="s">
        <v>2720</v>
      </c>
      <c r="B699" s="246" t="s">
        <v>3441</v>
      </c>
      <c r="C699" s="247">
        <v>7</v>
      </c>
      <c r="D699" s="248">
        <v>3</v>
      </c>
      <c r="E699" s="247">
        <v>7</v>
      </c>
      <c r="F699" s="248">
        <v>3</v>
      </c>
    </row>
    <row r="700" spans="1:6">
      <c r="A700" s="246" t="s">
        <v>2691</v>
      </c>
      <c r="B700" s="246" t="s">
        <v>3442</v>
      </c>
      <c r="C700" s="247">
        <v>1</v>
      </c>
      <c r="D700" s="248">
        <v>0</v>
      </c>
      <c r="E700" s="247">
        <v>1</v>
      </c>
      <c r="F700" s="248">
        <v>0</v>
      </c>
    </row>
    <row r="701" spans="1:6">
      <c r="A701" s="246" t="s">
        <v>2696</v>
      </c>
      <c r="B701" s="246" t="s">
        <v>3376</v>
      </c>
      <c r="C701" s="247">
        <v>4</v>
      </c>
      <c r="D701" s="248">
        <v>2</v>
      </c>
      <c r="E701" s="247">
        <v>3</v>
      </c>
      <c r="F701" s="248">
        <v>1</v>
      </c>
    </row>
    <row r="702" spans="1:6">
      <c r="A702" s="246" t="s">
        <v>2694</v>
      </c>
      <c r="B702" s="246" t="s">
        <v>3443</v>
      </c>
      <c r="C702" s="247">
        <v>13</v>
      </c>
      <c r="D702" s="248">
        <v>4</v>
      </c>
      <c r="E702" s="247">
        <v>4</v>
      </c>
      <c r="F702" s="248">
        <v>0</v>
      </c>
    </row>
    <row r="703" spans="1:6">
      <c r="A703" s="246" t="s">
        <v>2697</v>
      </c>
      <c r="B703" s="246" t="s">
        <v>3444</v>
      </c>
      <c r="C703" s="247">
        <v>12</v>
      </c>
      <c r="D703" s="248">
        <v>7</v>
      </c>
      <c r="E703" s="247">
        <v>5</v>
      </c>
      <c r="F703" s="248">
        <v>4</v>
      </c>
    </row>
    <row r="704" spans="1:6">
      <c r="A704" s="246" t="s">
        <v>2693</v>
      </c>
      <c r="B704" s="246" t="s">
        <v>3377</v>
      </c>
      <c r="C704" s="247">
        <v>7</v>
      </c>
      <c r="D704" s="248">
        <v>3</v>
      </c>
      <c r="E704" s="247">
        <v>3</v>
      </c>
      <c r="F704" s="248">
        <v>2</v>
      </c>
    </row>
    <row r="705" spans="1:6">
      <c r="A705" s="246" t="s">
        <v>2692</v>
      </c>
      <c r="B705" s="246" t="s">
        <v>3378</v>
      </c>
      <c r="C705" s="247">
        <v>15</v>
      </c>
      <c r="D705" s="248">
        <v>6</v>
      </c>
      <c r="E705" s="247">
        <v>4</v>
      </c>
      <c r="F705" s="248">
        <v>1</v>
      </c>
    </row>
    <row r="706" spans="1:6">
      <c r="A706" s="246" t="s">
        <v>2695</v>
      </c>
      <c r="B706" s="246" t="s">
        <v>3445</v>
      </c>
      <c r="C706" s="247">
        <v>16</v>
      </c>
      <c r="D706" s="248">
        <v>5</v>
      </c>
      <c r="E706" s="247">
        <v>6</v>
      </c>
      <c r="F706" s="248">
        <v>2</v>
      </c>
    </row>
    <row r="707" spans="1:6">
      <c r="A707" s="246" t="s">
        <v>2688</v>
      </c>
      <c r="B707" s="246" t="s">
        <v>3446</v>
      </c>
      <c r="C707" s="247">
        <v>10</v>
      </c>
      <c r="D707" s="248">
        <v>3</v>
      </c>
      <c r="E707" s="247">
        <v>1</v>
      </c>
      <c r="F707" s="248">
        <v>1</v>
      </c>
    </row>
    <row r="708" spans="1:6">
      <c r="A708" s="246" t="s">
        <v>2689</v>
      </c>
      <c r="B708" s="246" t="s">
        <v>3447</v>
      </c>
      <c r="C708" s="247">
        <v>18</v>
      </c>
      <c r="D708" s="248">
        <v>4</v>
      </c>
      <c r="E708" s="247">
        <v>4</v>
      </c>
      <c r="F708" s="248">
        <v>1</v>
      </c>
    </row>
    <row r="709" spans="1:6">
      <c r="A709" s="246" t="s">
        <v>2690</v>
      </c>
      <c r="B709" s="246" t="s">
        <v>3448</v>
      </c>
      <c r="C709" s="247">
        <v>9</v>
      </c>
      <c r="D709" s="248">
        <v>4</v>
      </c>
      <c r="E709" s="247">
        <v>1</v>
      </c>
      <c r="F709" s="248">
        <v>1</v>
      </c>
    </row>
    <row r="710" spans="1:6">
      <c r="A710" s="246" t="s">
        <v>2686</v>
      </c>
      <c r="B710" s="246" t="s">
        <v>3449</v>
      </c>
      <c r="C710" s="247">
        <v>4</v>
      </c>
      <c r="D710" s="248">
        <v>1</v>
      </c>
      <c r="E710" s="247">
        <v>4</v>
      </c>
      <c r="F710" s="248">
        <v>1</v>
      </c>
    </row>
    <row r="711" spans="1:6">
      <c r="A711" s="246" t="s">
        <v>2687</v>
      </c>
      <c r="B711" s="246" t="s">
        <v>3374</v>
      </c>
      <c r="C711" s="247">
        <v>9</v>
      </c>
      <c r="D711" s="248">
        <v>6</v>
      </c>
      <c r="E711" s="247">
        <v>4</v>
      </c>
      <c r="F711" s="248">
        <v>2</v>
      </c>
    </row>
    <row r="712" spans="1:6">
      <c r="A712" s="246" t="s">
        <v>2685</v>
      </c>
      <c r="B712" s="246" t="s">
        <v>3450</v>
      </c>
      <c r="C712" s="247">
        <v>11</v>
      </c>
      <c r="D712" s="248">
        <v>6</v>
      </c>
      <c r="E712" s="247">
        <v>5</v>
      </c>
      <c r="F712" s="248">
        <v>2</v>
      </c>
    </row>
    <row r="713" spans="1:6">
      <c r="A713" s="246" t="s">
        <v>2671</v>
      </c>
      <c r="B713" s="246" t="s">
        <v>3451</v>
      </c>
      <c r="C713" s="247">
        <v>6</v>
      </c>
      <c r="D713" s="248">
        <v>4</v>
      </c>
      <c r="E713" s="247">
        <v>2</v>
      </c>
      <c r="F713" s="248">
        <v>2</v>
      </c>
    </row>
    <row r="714" spans="1:6">
      <c r="A714" s="246" t="s">
        <v>2676</v>
      </c>
      <c r="B714" s="246" t="s">
        <v>3362</v>
      </c>
      <c r="C714" s="247">
        <v>9</v>
      </c>
      <c r="D714" s="248">
        <v>4</v>
      </c>
      <c r="E714" s="247">
        <v>2</v>
      </c>
      <c r="F714" s="248">
        <v>1</v>
      </c>
    </row>
    <row r="715" spans="1:6">
      <c r="A715" s="246" t="s">
        <v>2675</v>
      </c>
      <c r="B715" s="246" t="s">
        <v>3452</v>
      </c>
      <c r="C715" s="247">
        <v>1</v>
      </c>
      <c r="D715" s="248">
        <v>0</v>
      </c>
      <c r="E715" s="247">
        <v>0</v>
      </c>
      <c r="F715" s="248">
        <v>0</v>
      </c>
    </row>
    <row r="716" spans="1:6">
      <c r="A716" s="246" t="s">
        <v>2677</v>
      </c>
      <c r="B716" s="246" t="s">
        <v>3453</v>
      </c>
      <c r="C716" s="247">
        <v>7</v>
      </c>
      <c r="D716" s="248">
        <v>6</v>
      </c>
      <c r="E716" s="247">
        <v>2</v>
      </c>
      <c r="F716" s="248">
        <v>2</v>
      </c>
    </row>
    <row r="717" spans="1:6">
      <c r="A717" s="246" t="s">
        <v>2678</v>
      </c>
      <c r="B717" s="246" t="s">
        <v>3363</v>
      </c>
      <c r="C717" s="247">
        <v>8</v>
      </c>
      <c r="D717" s="248">
        <v>4</v>
      </c>
      <c r="E717" s="247">
        <v>4</v>
      </c>
      <c r="F717" s="248">
        <v>3</v>
      </c>
    </row>
    <row r="718" spans="1:6">
      <c r="A718" s="246" t="s">
        <v>2674</v>
      </c>
      <c r="B718" s="246" t="s">
        <v>3364</v>
      </c>
      <c r="C718" s="247">
        <v>11</v>
      </c>
      <c r="D718" s="248">
        <v>1</v>
      </c>
      <c r="E718" s="247">
        <v>3</v>
      </c>
      <c r="F718" s="248">
        <v>1</v>
      </c>
    </row>
    <row r="719" spans="1:6">
      <c r="A719" s="246" t="s">
        <v>2672</v>
      </c>
      <c r="B719" s="246" t="s">
        <v>3454</v>
      </c>
      <c r="C719" s="247">
        <v>10</v>
      </c>
      <c r="D719" s="248">
        <v>4</v>
      </c>
      <c r="E719" s="247">
        <v>0</v>
      </c>
      <c r="F719" s="248">
        <v>0</v>
      </c>
    </row>
    <row r="720" spans="1:6">
      <c r="A720" s="246" t="s">
        <v>2673</v>
      </c>
      <c r="B720" s="246" t="s">
        <v>3365</v>
      </c>
      <c r="C720" s="247">
        <v>15</v>
      </c>
      <c r="D720" s="248">
        <v>5</v>
      </c>
      <c r="E720" s="247">
        <v>5</v>
      </c>
      <c r="F720" s="248">
        <v>1</v>
      </c>
    </row>
    <row r="721" spans="1:6">
      <c r="A721" s="246" t="s">
        <v>2629</v>
      </c>
      <c r="B721" s="246" t="s">
        <v>3455</v>
      </c>
      <c r="C721" s="247">
        <v>2</v>
      </c>
      <c r="D721" s="248">
        <v>1</v>
      </c>
      <c r="E721" s="247">
        <v>2</v>
      </c>
      <c r="F721" s="248">
        <v>1</v>
      </c>
    </row>
    <row r="722" spans="1:6">
      <c r="A722" s="246" t="s">
        <v>2386</v>
      </c>
      <c r="B722" s="246" t="s">
        <v>1239</v>
      </c>
      <c r="C722" s="247">
        <v>5</v>
      </c>
      <c r="D722" s="248">
        <v>1</v>
      </c>
      <c r="E722" s="247">
        <v>5</v>
      </c>
      <c r="F722" s="248">
        <v>1</v>
      </c>
    </row>
    <row r="723" spans="1:6">
      <c r="A723" s="246" t="s">
        <v>2627</v>
      </c>
      <c r="B723" s="246" t="s">
        <v>3456</v>
      </c>
      <c r="C723" s="247">
        <v>2</v>
      </c>
      <c r="D723" s="248">
        <v>2</v>
      </c>
      <c r="E723" s="247">
        <v>2</v>
      </c>
      <c r="F723" s="248">
        <v>2</v>
      </c>
    </row>
    <row r="724" spans="1:6">
      <c r="A724" s="246" t="s">
        <v>2625</v>
      </c>
      <c r="B724" s="246" t="s">
        <v>3457</v>
      </c>
      <c r="C724" s="247">
        <v>2</v>
      </c>
      <c r="D724" s="248">
        <v>2</v>
      </c>
      <c r="E724" s="247">
        <v>2</v>
      </c>
      <c r="F724" s="248">
        <v>2</v>
      </c>
    </row>
    <row r="725" spans="1:6">
      <c r="A725" s="246" t="s">
        <v>2628</v>
      </c>
      <c r="B725" s="246" t="s">
        <v>3370</v>
      </c>
      <c r="C725" s="247">
        <v>1</v>
      </c>
      <c r="D725" s="248">
        <v>1</v>
      </c>
      <c r="E725" s="247">
        <v>1</v>
      </c>
      <c r="F725" s="248">
        <v>1</v>
      </c>
    </row>
    <row r="726" spans="1:6">
      <c r="A726" s="246" t="s">
        <v>2631</v>
      </c>
      <c r="B726" s="246" t="s">
        <v>3458</v>
      </c>
      <c r="C726" s="247">
        <v>1</v>
      </c>
      <c r="D726" s="248">
        <v>1</v>
      </c>
      <c r="E726" s="247">
        <v>1</v>
      </c>
      <c r="F726" s="248">
        <v>1</v>
      </c>
    </row>
    <row r="727" spans="1:6">
      <c r="A727" s="246" t="s">
        <v>2630</v>
      </c>
      <c r="B727" s="246" t="s">
        <v>3459</v>
      </c>
      <c r="C727" s="247">
        <v>1</v>
      </c>
      <c r="D727" s="248">
        <v>1</v>
      </c>
      <c r="E727" s="247">
        <v>1</v>
      </c>
      <c r="F727" s="248">
        <v>1</v>
      </c>
    </row>
    <row r="728" spans="1:6">
      <c r="A728" s="246" t="s">
        <v>2385</v>
      </c>
      <c r="B728" s="246" t="s">
        <v>1232</v>
      </c>
      <c r="C728" s="247">
        <v>1</v>
      </c>
      <c r="D728" s="248">
        <v>1</v>
      </c>
      <c r="E728" s="247">
        <v>1</v>
      </c>
      <c r="F728" s="248">
        <v>1</v>
      </c>
    </row>
    <row r="729" spans="1:6">
      <c r="A729" s="246" t="s">
        <v>2601</v>
      </c>
      <c r="B729" s="246" t="s">
        <v>3366</v>
      </c>
      <c r="C729" s="247">
        <v>5</v>
      </c>
      <c r="D729" s="248">
        <v>3</v>
      </c>
      <c r="E729" s="247">
        <v>5</v>
      </c>
      <c r="F729" s="248">
        <v>3</v>
      </c>
    </row>
    <row r="730" spans="1:6">
      <c r="A730" s="246" t="s">
        <v>2611</v>
      </c>
      <c r="B730" s="246" t="s">
        <v>3460</v>
      </c>
      <c r="C730" s="247">
        <v>10</v>
      </c>
      <c r="D730" s="248">
        <v>6</v>
      </c>
      <c r="E730" s="247">
        <v>7</v>
      </c>
      <c r="F730" s="248">
        <v>4</v>
      </c>
    </row>
    <row r="731" spans="1:6">
      <c r="A731" s="246" t="s">
        <v>2608</v>
      </c>
      <c r="B731" s="246" t="s">
        <v>3461</v>
      </c>
      <c r="C731" s="247">
        <v>5</v>
      </c>
      <c r="D731" s="248">
        <v>0</v>
      </c>
      <c r="E731" s="247">
        <v>5</v>
      </c>
      <c r="F731" s="248">
        <v>0</v>
      </c>
    </row>
    <row r="732" spans="1:6">
      <c r="A732" s="246" t="s">
        <v>2609</v>
      </c>
      <c r="B732" s="246" t="s">
        <v>3462</v>
      </c>
      <c r="C732" s="247">
        <v>3</v>
      </c>
      <c r="D732" s="248">
        <v>3</v>
      </c>
      <c r="E732" s="247">
        <v>3</v>
      </c>
      <c r="F732" s="248">
        <v>3</v>
      </c>
    </row>
    <row r="733" spans="1:6">
      <c r="A733" s="246" t="s">
        <v>2606</v>
      </c>
      <c r="B733" s="246" t="s">
        <v>3463</v>
      </c>
      <c r="C733" s="247">
        <v>5</v>
      </c>
      <c r="D733" s="248">
        <v>3</v>
      </c>
      <c r="E733" s="247">
        <v>4</v>
      </c>
      <c r="F733" s="248">
        <v>2</v>
      </c>
    </row>
    <row r="734" spans="1:6">
      <c r="A734" s="246" t="s">
        <v>2605</v>
      </c>
      <c r="B734" s="246" t="s">
        <v>3464</v>
      </c>
      <c r="C734" s="247">
        <v>6</v>
      </c>
      <c r="D734" s="248">
        <v>0</v>
      </c>
      <c r="E734" s="247">
        <v>5</v>
      </c>
      <c r="F734" s="248">
        <v>0</v>
      </c>
    </row>
    <row r="735" spans="1:6">
      <c r="A735" s="246" t="s">
        <v>2603</v>
      </c>
      <c r="B735" s="246" t="s">
        <v>3465</v>
      </c>
      <c r="C735" s="247">
        <v>2</v>
      </c>
      <c r="D735" s="248">
        <v>2</v>
      </c>
      <c r="E735" s="247">
        <v>2</v>
      </c>
      <c r="F735" s="248">
        <v>2</v>
      </c>
    </row>
    <row r="736" spans="1:6">
      <c r="A736" s="246" t="s">
        <v>2600</v>
      </c>
      <c r="B736" s="246" t="s">
        <v>3466</v>
      </c>
      <c r="C736" s="247">
        <v>2</v>
      </c>
      <c r="D736" s="248">
        <v>2</v>
      </c>
      <c r="E736" s="247">
        <v>2</v>
      </c>
      <c r="F736" s="248">
        <v>2</v>
      </c>
    </row>
    <row r="737" spans="1:6">
      <c r="A737" s="246" t="s">
        <v>2604</v>
      </c>
      <c r="B737" s="246" t="s">
        <v>3467</v>
      </c>
      <c r="C737" s="247">
        <v>11</v>
      </c>
      <c r="D737" s="248">
        <v>8</v>
      </c>
      <c r="E737" s="247">
        <v>7</v>
      </c>
      <c r="F737" s="248">
        <v>7</v>
      </c>
    </row>
    <row r="738" spans="1:6">
      <c r="A738" s="246" t="s">
        <v>2607</v>
      </c>
      <c r="B738" s="246" t="s">
        <v>3468</v>
      </c>
      <c r="C738" s="247">
        <v>2</v>
      </c>
      <c r="D738" s="248">
        <v>1</v>
      </c>
      <c r="E738" s="247">
        <v>2</v>
      </c>
      <c r="F738" s="248">
        <v>1</v>
      </c>
    </row>
    <row r="739" spans="1:6">
      <c r="A739" s="246" t="s">
        <v>2610</v>
      </c>
      <c r="B739" s="246" t="s">
        <v>3469</v>
      </c>
      <c r="C739" s="247">
        <v>3</v>
      </c>
      <c r="D739" s="248">
        <v>1</v>
      </c>
      <c r="E739" s="247">
        <v>3</v>
      </c>
      <c r="F739" s="248">
        <v>1</v>
      </c>
    </row>
    <row r="740" spans="1:6">
      <c r="A740" s="246" t="s">
        <v>2612</v>
      </c>
      <c r="B740" s="246" t="s">
        <v>3470</v>
      </c>
      <c r="C740" s="247">
        <v>6</v>
      </c>
      <c r="D740" s="248">
        <v>4</v>
      </c>
      <c r="E740" s="247">
        <v>6</v>
      </c>
      <c r="F740" s="248">
        <v>4</v>
      </c>
    </row>
    <row r="741" spans="1:6">
      <c r="A741" s="246" t="s">
        <v>2615</v>
      </c>
      <c r="B741" s="246" t="s">
        <v>3471</v>
      </c>
      <c r="C741" s="247">
        <v>2</v>
      </c>
      <c r="D741" s="248">
        <v>0</v>
      </c>
      <c r="E741" s="247">
        <v>2</v>
      </c>
      <c r="F741" s="248">
        <v>0</v>
      </c>
    </row>
    <row r="742" spans="1:6">
      <c r="A742" s="246" t="s">
        <v>2614</v>
      </c>
      <c r="B742" s="246" t="s">
        <v>3472</v>
      </c>
      <c r="C742" s="247">
        <v>6</v>
      </c>
      <c r="D742" s="248">
        <v>2</v>
      </c>
      <c r="E742" s="247">
        <v>6</v>
      </c>
      <c r="F742" s="248">
        <v>2</v>
      </c>
    </row>
    <row r="743" spans="1:6">
      <c r="A743" s="246" t="s">
        <v>2602</v>
      </c>
      <c r="B743" s="246" t="s">
        <v>3473</v>
      </c>
      <c r="C743" s="247">
        <v>5</v>
      </c>
      <c r="D743" s="248">
        <v>1</v>
      </c>
      <c r="E743" s="247">
        <v>5</v>
      </c>
      <c r="F743" s="248">
        <v>1</v>
      </c>
    </row>
    <row r="744" spans="1:6">
      <c r="A744" s="246" t="s">
        <v>2613</v>
      </c>
      <c r="B744" s="246" t="s">
        <v>3474</v>
      </c>
      <c r="C744" s="247">
        <v>2</v>
      </c>
      <c r="D744" s="248">
        <v>1</v>
      </c>
      <c r="E744" s="247">
        <v>2</v>
      </c>
      <c r="F744" s="248">
        <v>1</v>
      </c>
    </row>
    <row r="745" spans="1:6">
      <c r="A745" s="246" t="s">
        <v>2584</v>
      </c>
      <c r="B745" s="246" t="s">
        <v>3367</v>
      </c>
      <c r="C745" s="247">
        <v>8</v>
      </c>
      <c r="D745" s="248">
        <v>5</v>
      </c>
      <c r="E745" s="247">
        <v>4</v>
      </c>
      <c r="F745" s="248">
        <v>3</v>
      </c>
    </row>
    <row r="746" spans="1:6">
      <c r="A746" s="246" t="s">
        <v>2593</v>
      </c>
      <c r="B746" s="246" t="s">
        <v>3356</v>
      </c>
      <c r="C746" s="247">
        <v>9</v>
      </c>
      <c r="D746" s="248">
        <v>4</v>
      </c>
      <c r="E746" s="247">
        <v>2</v>
      </c>
      <c r="F746" s="248">
        <v>1</v>
      </c>
    </row>
    <row r="747" spans="1:6">
      <c r="A747" s="246" t="s">
        <v>2594</v>
      </c>
      <c r="B747" s="246" t="s">
        <v>3475</v>
      </c>
      <c r="C747" s="247">
        <v>14</v>
      </c>
      <c r="D747" s="248">
        <v>8</v>
      </c>
      <c r="E747" s="247">
        <v>7</v>
      </c>
      <c r="F747" s="248">
        <v>2</v>
      </c>
    </row>
    <row r="748" spans="1:6">
      <c r="A748" s="246" t="s">
        <v>2596</v>
      </c>
      <c r="B748" s="246" t="s">
        <v>3476</v>
      </c>
      <c r="C748" s="247">
        <v>10</v>
      </c>
      <c r="D748" s="248">
        <v>6</v>
      </c>
      <c r="E748" s="247">
        <v>8</v>
      </c>
      <c r="F748" s="248">
        <v>6</v>
      </c>
    </row>
    <row r="749" spans="1:6">
      <c r="A749" s="246" t="s">
        <v>2598</v>
      </c>
      <c r="B749" s="246" t="s">
        <v>3477</v>
      </c>
      <c r="C749" s="247">
        <v>6</v>
      </c>
      <c r="D749" s="248">
        <v>3</v>
      </c>
      <c r="E749" s="247">
        <v>1</v>
      </c>
      <c r="F749" s="248">
        <v>1</v>
      </c>
    </row>
    <row r="750" spans="1:6">
      <c r="A750" s="246" t="s">
        <v>2595</v>
      </c>
      <c r="B750" s="246" t="s">
        <v>3478</v>
      </c>
      <c r="C750" s="247">
        <v>7</v>
      </c>
      <c r="D750" s="248">
        <v>2</v>
      </c>
      <c r="E750" s="247">
        <v>2</v>
      </c>
      <c r="F750" s="248">
        <v>0</v>
      </c>
    </row>
    <row r="751" spans="1:6">
      <c r="A751" s="246" t="s">
        <v>2597</v>
      </c>
      <c r="B751" s="246" t="s">
        <v>3479</v>
      </c>
      <c r="C751" s="247">
        <v>5</v>
      </c>
      <c r="D751" s="248">
        <v>3</v>
      </c>
      <c r="E751" s="247">
        <v>5</v>
      </c>
      <c r="F751" s="248">
        <v>3</v>
      </c>
    </row>
    <row r="752" spans="1:6">
      <c r="A752" s="246" t="s">
        <v>2599</v>
      </c>
      <c r="B752" s="246" t="s">
        <v>3480</v>
      </c>
      <c r="C752" s="247">
        <v>3</v>
      </c>
      <c r="D752" s="248">
        <v>2</v>
      </c>
      <c r="E752" s="247">
        <v>3</v>
      </c>
      <c r="F752" s="248">
        <v>2</v>
      </c>
    </row>
    <row r="753" spans="1:6">
      <c r="A753" s="246" t="s">
        <v>2590</v>
      </c>
      <c r="B753" s="246" t="s">
        <v>3481</v>
      </c>
      <c r="C753" s="247">
        <v>22</v>
      </c>
      <c r="D753" s="248">
        <v>15</v>
      </c>
      <c r="E753" s="247">
        <v>2</v>
      </c>
      <c r="F753" s="248">
        <v>0</v>
      </c>
    </row>
    <row r="754" spans="1:6">
      <c r="A754" s="246" t="s">
        <v>2589</v>
      </c>
      <c r="B754" s="246" t="s">
        <v>3482</v>
      </c>
      <c r="C754" s="247">
        <v>19</v>
      </c>
      <c r="D754" s="248">
        <v>12</v>
      </c>
      <c r="E754" s="247">
        <v>0</v>
      </c>
      <c r="F754" s="248">
        <v>0</v>
      </c>
    </row>
    <row r="755" spans="1:6">
      <c r="A755" s="246" t="s">
        <v>2591</v>
      </c>
      <c r="B755" s="246" t="s">
        <v>3371</v>
      </c>
      <c r="C755" s="247">
        <v>4</v>
      </c>
      <c r="D755" s="248">
        <v>3</v>
      </c>
      <c r="E755" s="247">
        <v>2</v>
      </c>
      <c r="F755" s="248">
        <v>2</v>
      </c>
    </row>
    <row r="756" spans="1:6">
      <c r="A756" s="246" t="s">
        <v>2592</v>
      </c>
      <c r="B756" s="246" t="s">
        <v>3483</v>
      </c>
      <c r="C756" s="247">
        <v>9</v>
      </c>
      <c r="D756" s="248">
        <v>4</v>
      </c>
      <c r="E756" s="247">
        <v>1</v>
      </c>
      <c r="F756" s="248">
        <v>0</v>
      </c>
    </row>
    <row r="757" spans="1:6">
      <c r="A757" s="246" t="s">
        <v>2587</v>
      </c>
      <c r="B757" s="246" t="s">
        <v>3372</v>
      </c>
      <c r="C757" s="247">
        <v>19</v>
      </c>
      <c r="D757" s="248">
        <v>4</v>
      </c>
      <c r="E757" s="247">
        <v>5</v>
      </c>
      <c r="F757" s="248">
        <v>0</v>
      </c>
    </row>
    <row r="758" spans="1:6">
      <c r="A758" s="246" t="s">
        <v>2588</v>
      </c>
      <c r="B758" s="246" t="s">
        <v>3484</v>
      </c>
      <c r="C758" s="247">
        <v>11</v>
      </c>
      <c r="D758" s="248">
        <v>8</v>
      </c>
      <c r="E758" s="247">
        <v>2</v>
      </c>
      <c r="F758" s="248">
        <v>2</v>
      </c>
    </row>
    <row r="759" spans="1:6">
      <c r="A759" s="246" t="s">
        <v>2586</v>
      </c>
      <c r="B759" s="246" t="s">
        <v>3373</v>
      </c>
      <c r="C759" s="247">
        <v>10</v>
      </c>
      <c r="D759" s="248">
        <v>7</v>
      </c>
      <c r="E759" s="247">
        <v>3</v>
      </c>
      <c r="F759" s="248">
        <v>2</v>
      </c>
    </row>
    <row r="760" spans="1:6">
      <c r="A760" s="246" t="s">
        <v>2585</v>
      </c>
      <c r="B760" s="246" t="s">
        <v>3485</v>
      </c>
      <c r="C760" s="247">
        <v>17</v>
      </c>
      <c r="D760" s="248">
        <v>6</v>
      </c>
      <c r="E760" s="247">
        <v>5</v>
      </c>
      <c r="F760" s="248">
        <v>2</v>
      </c>
    </row>
    <row r="761" spans="1:6">
      <c r="A761" s="246" t="s">
        <v>2709</v>
      </c>
      <c r="B761" s="246" t="s">
        <v>3486</v>
      </c>
      <c r="C761" s="247">
        <v>1</v>
      </c>
      <c r="D761" s="248">
        <v>0</v>
      </c>
      <c r="E761" s="247">
        <v>0</v>
      </c>
      <c r="F761" s="248">
        <v>0</v>
      </c>
    </row>
    <row r="762" spans="1:6">
      <c r="A762" s="246" t="s">
        <v>2708</v>
      </c>
      <c r="B762" s="246" t="s">
        <v>3487</v>
      </c>
      <c r="C762" s="247">
        <v>5</v>
      </c>
      <c r="D762" s="248">
        <v>2</v>
      </c>
      <c r="E762" s="247">
        <v>5</v>
      </c>
      <c r="F762" s="248">
        <v>2</v>
      </c>
    </row>
    <row r="763" spans="1:6">
      <c r="A763" s="246" t="s">
        <v>2655</v>
      </c>
      <c r="B763" s="246" t="s">
        <v>3488</v>
      </c>
      <c r="C763" s="247">
        <v>3</v>
      </c>
      <c r="D763" s="248">
        <v>1</v>
      </c>
      <c r="E763" s="247">
        <v>0</v>
      </c>
      <c r="F763" s="248">
        <v>0</v>
      </c>
    </row>
    <row r="764" spans="1:6">
      <c r="A764" s="246" t="s">
        <v>2753</v>
      </c>
      <c r="B764" s="246" t="s">
        <v>3489</v>
      </c>
      <c r="C764" s="247">
        <v>10</v>
      </c>
      <c r="D764" s="248">
        <v>7</v>
      </c>
      <c r="E764" s="247">
        <v>5</v>
      </c>
      <c r="F764" s="248">
        <v>4</v>
      </c>
    </row>
    <row r="765" spans="1:6">
      <c r="A765" s="246" t="s">
        <v>2658</v>
      </c>
      <c r="B765" s="246" t="s">
        <v>3490</v>
      </c>
      <c r="C765" s="247">
        <v>1</v>
      </c>
      <c r="D765" s="248">
        <v>1</v>
      </c>
      <c r="E765" s="247">
        <v>1</v>
      </c>
      <c r="F765" s="248">
        <v>1</v>
      </c>
    </row>
    <row r="766" spans="1:6">
      <c r="A766" s="246" t="s">
        <v>2653</v>
      </c>
      <c r="B766" s="246" t="s">
        <v>3491</v>
      </c>
      <c r="C766" s="247">
        <v>8</v>
      </c>
      <c r="D766" s="248">
        <v>4</v>
      </c>
      <c r="E766" s="247">
        <v>8</v>
      </c>
      <c r="F766" s="248">
        <v>4</v>
      </c>
    </row>
    <row r="767" spans="1:6">
      <c r="A767" s="246" t="s">
        <v>2656</v>
      </c>
      <c r="B767" s="246" t="s">
        <v>3492</v>
      </c>
      <c r="C767" s="247">
        <v>4</v>
      </c>
      <c r="D767" s="248">
        <v>3</v>
      </c>
      <c r="E767" s="247">
        <v>4</v>
      </c>
      <c r="F767" s="248">
        <v>3</v>
      </c>
    </row>
    <row r="768" spans="1:6">
      <c r="A768" s="246" t="s">
        <v>2654</v>
      </c>
      <c r="B768" s="246" t="s">
        <v>3368</v>
      </c>
      <c r="C768" s="247">
        <v>4</v>
      </c>
      <c r="D768" s="248">
        <v>2</v>
      </c>
      <c r="E768" s="247">
        <v>4</v>
      </c>
      <c r="F768" s="248">
        <v>2</v>
      </c>
    </row>
    <row r="769" spans="1:6">
      <c r="A769" s="246" t="s">
        <v>2657</v>
      </c>
      <c r="B769" s="246" t="s">
        <v>3493</v>
      </c>
      <c r="C769" s="247">
        <v>19</v>
      </c>
      <c r="D769" s="248">
        <v>6</v>
      </c>
      <c r="E769" s="247">
        <v>16</v>
      </c>
      <c r="F769" s="248">
        <v>6</v>
      </c>
    </row>
    <row r="770" spans="1:6">
      <c r="A770" s="246" t="s">
        <v>2750</v>
      </c>
      <c r="B770" s="246" t="s">
        <v>3494</v>
      </c>
      <c r="C770" s="247">
        <v>12</v>
      </c>
      <c r="D770" s="248">
        <v>2</v>
      </c>
      <c r="E770" s="247">
        <v>5</v>
      </c>
      <c r="F770" s="248">
        <v>1</v>
      </c>
    </row>
    <row r="771" spans="1:6">
      <c r="A771" s="246" t="s">
        <v>2752</v>
      </c>
      <c r="B771" s="246" t="s">
        <v>3369</v>
      </c>
      <c r="C771" s="247">
        <v>3</v>
      </c>
      <c r="D771" s="248">
        <v>2</v>
      </c>
      <c r="E771" s="247">
        <v>1</v>
      </c>
      <c r="F771" s="248">
        <v>0</v>
      </c>
    </row>
    <row r="772" spans="1:6">
      <c r="A772" s="246" t="s">
        <v>2661</v>
      </c>
      <c r="B772" s="246" t="s">
        <v>3495</v>
      </c>
      <c r="C772" s="247">
        <v>5</v>
      </c>
      <c r="D772" s="248">
        <v>5</v>
      </c>
      <c r="E772" s="247">
        <v>1</v>
      </c>
      <c r="F772" s="248">
        <v>1</v>
      </c>
    </row>
    <row r="773" spans="1:6">
      <c r="A773" s="246" t="s">
        <v>2751</v>
      </c>
      <c r="B773" s="246" t="s">
        <v>3496</v>
      </c>
      <c r="C773" s="247">
        <v>11</v>
      </c>
      <c r="D773" s="248">
        <v>8</v>
      </c>
      <c r="E773" s="247">
        <v>5</v>
      </c>
      <c r="F773" s="248">
        <v>3</v>
      </c>
    </row>
    <row r="774" spans="1:6">
      <c r="A774" s="246" t="s">
        <v>2660</v>
      </c>
      <c r="B774" s="246" t="s">
        <v>3497</v>
      </c>
      <c r="C774" s="247">
        <v>6</v>
      </c>
      <c r="D774" s="248">
        <v>5</v>
      </c>
      <c r="E774" s="247">
        <v>3</v>
      </c>
      <c r="F774" s="248">
        <v>3</v>
      </c>
    </row>
    <row r="775" spans="1:6">
      <c r="A775" s="246" t="s">
        <v>2659</v>
      </c>
      <c r="B775" s="246" t="s">
        <v>3498</v>
      </c>
      <c r="C775" s="247">
        <v>1</v>
      </c>
      <c r="D775" s="248">
        <v>0</v>
      </c>
      <c r="E775" s="247">
        <v>1</v>
      </c>
      <c r="F775" s="248">
        <v>0</v>
      </c>
    </row>
    <row r="776" spans="1:6">
      <c r="A776" s="246" t="s">
        <v>2723</v>
      </c>
      <c r="B776" s="246" t="s">
        <v>3499</v>
      </c>
      <c r="C776" s="247">
        <v>2</v>
      </c>
      <c r="D776" s="248">
        <v>1</v>
      </c>
      <c r="E776" s="247">
        <v>2</v>
      </c>
      <c r="F776" s="248">
        <v>1</v>
      </c>
    </row>
    <row r="777" spans="1:6">
      <c r="A777" s="246" t="s">
        <v>2727</v>
      </c>
      <c r="B777" s="246" t="s">
        <v>3500</v>
      </c>
      <c r="C777" s="247">
        <v>2</v>
      </c>
      <c r="D777" s="248">
        <v>1</v>
      </c>
      <c r="E777" s="247">
        <v>1</v>
      </c>
      <c r="F777" s="248">
        <v>1</v>
      </c>
    </row>
    <row r="778" spans="1:6">
      <c r="A778" s="246" t="s">
        <v>2724</v>
      </c>
      <c r="B778" s="246" t="s">
        <v>3501</v>
      </c>
      <c r="C778" s="247">
        <v>11</v>
      </c>
      <c r="D778" s="248">
        <v>2</v>
      </c>
      <c r="E778" s="247">
        <v>9</v>
      </c>
      <c r="F778" s="248">
        <v>2</v>
      </c>
    </row>
    <row r="779" spans="1:6">
      <c r="A779" s="246" t="s">
        <v>2726</v>
      </c>
      <c r="B779" s="246" t="s">
        <v>3502</v>
      </c>
      <c r="C779" s="247">
        <v>2</v>
      </c>
      <c r="D779" s="248">
        <v>1</v>
      </c>
      <c r="E779" s="247">
        <v>0</v>
      </c>
      <c r="F779" s="248">
        <v>0</v>
      </c>
    </row>
    <row r="780" spans="1:6">
      <c r="A780" s="246" t="s">
        <v>2725</v>
      </c>
      <c r="B780" s="246" t="s">
        <v>3357</v>
      </c>
      <c r="C780" s="247">
        <v>9</v>
      </c>
      <c r="D780" s="248">
        <v>5</v>
      </c>
      <c r="E780" s="247">
        <v>9</v>
      </c>
      <c r="F780" s="248">
        <v>5</v>
      </c>
    </row>
    <row r="781" spans="1:6">
      <c r="A781" s="246" t="s">
        <v>2722</v>
      </c>
      <c r="B781" s="246" t="s">
        <v>3358</v>
      </c>
      <c r="C781" s="247">
        <v>27</v>
      </c>
      <c r="D781" s="248">
        <v>12</v>
      </c>
      <c r="E781" s="247">
        <v>24</v>
      </c>
      <c r="F781" s="248">
        <v>12</v>
      </c>
    </row>
    <row r="782" spans="1:6">
      <c r="A782" s="246" t="s">
        <v>2714</v>
      </c>
      <c r="B782" s="246" t="s">
        <v>3503</v>
      </c>
      <c r="C782" s="247">
        <v>9</v>
      </c>
      <c r="D782" s="248">
        <v>5</v>
      </c>
      <c r="E782" s="247">
        <v>9</v>
      </c>
      <c r="F782" s="248">
        <v>5</v>
      </c>
    </row>
    <row r="783" spans="1:6">
      <c r="A783" s="246" t="s">
        <v>2715</v>
      </c>
      <c r="B783" s="246" t="s">
        <v>3504</v>
      </c>
      <c r="C783" s="247">
        <v>13</v>
      </c>
      <c r="D783" s="248">
        <v>6</v>
      </c>
      <c r="E783" s="247">
        <v>13</v>
      </c>
      <c r="F783" s="248">
        <v>6</v>
      </c>
    </row>
    <row r="784" spans="1:6">
      <c r="A784" s="246" t="s">
        <v>2711</v>
      </c>
      <c r="B784" s="246" t="s">
        <v>3505</v>
      </c>
      <c r="C784" s="247">
        <v>14</v>
      </c>
      <c r="D784" s="248">
        <v>7</v>
      </c>
      <c r="E784" s="247">
        <v>12</v>
      </c>
      <c r="F784" s="248">
        <v>5</v>
      </c>
    </row>
    <row r="785" spans="1:6">
      <c r="A785" s="246" t="s">
        <v>2712</v>
      </c>
      <c r="B785" s="246" t="s">
        <v>3506</v>
      </c>
      <c r="C785" s="247">
        <v>9</v>
      </c>
      <c r="D785" s="248">
        <v>3</v>
      </c>
      <c r="E785" s="247">
        <v>9</v>
      </c>
      <c r="F785" s="248">
        <v>3</v>
      </c>
    </row>
    <row r="786" spans="1:6">
      <c r="A786" s="246" t="s">
        <v>2713</v>
      </c>
      <c r="B786" s="246" t="s">
        <v>3507</v>
      </c>
      <c r="C786" s="247">
        <v>12</v>
      </c>
      <c r="D786" s="248">
        <v>5</v>
      </c>
      <c r="E786" s="247">
        <v>8</v>
      </c>
      <c r="F786" s="248">
        <v>5</v>
      </c>
    </row>
    <row r="787" spans="1:6">
      <c r="A787" s="246" t="s">
        <v>2716</v>
      </c>
      <c r="B787" s="246" t="s">
        <v>3508</v>
      </c>
      <c r="C787" s="247">
        <v>5</v>
      </c>
      <c r="D787" s="248">
        <v>1</v>
      </c>
      <c r="E787" s="247">
        <v>5</v>
      </c>
      <c r="F787" s="248">
        <v>1</v>
      </c>
    </row>
    <row r="788" spans="1:6">
      <c r="A788" s="246" t="s">
        <v>2679</v>
      </c>
      <c r="B788" s="246" t="s">
        <v>3509</v>
      </c>
      <c r="C788" s="247">
        <v>14</v>
      </c>
      <c r="D788" s="248">
        <v>3</v>
      </c>
      <c r="E788" s="247">
        <v>2</v>
      </c>
      <c r="F788" s="248">
        <v>0</v>
      </c>
    </row>
    <row r="789" spans="1:6">
      <c r="A789" s="246" t="s">
        <v>2680</v>
      </c>
      <c r="B789" s="246" t="s">
        <v>3510</v>
      </c>
      <c r="C789" s="247">
        <v>9</v>
      </c>
      <c r="D789" s="248">
        <v>6</v>
      </c>
      <c r="E789" s="247">
        <v>4</v>
      </c>
      <c r="F789" s="248">
        <v>1</v>
      </c>
    </row>
    <row r="790" spans="1:6">
      <c r="A790" s="246" t="s">
        <v>2681</v>
      </c>
      <c r="B790" s="246" t="s">
        <v>3511</v>
      </c>
      <c r="C790" s="247">
        <v>10</v>
      </c>
      <c r="D790" s="248">
        <v>4</v>
      </c>
      <c r="E790" s="247">
        <v>1</v>
      </c>
      <c r="F790" s="248">
        <v>0</v>
      </c>
    </row>
    <row r="791" spans="1:6">
      <c r="A791" s="246" t="s">
        <v>2645</v>
      </c>
      <c r="B791" s="246" t="s">
        <v>3512</v>
      </c>
      <c r="C791" s="247">
        <v>2</v>
      </c>
      <c r="D791" s="248">
        <v>2</v>
      </c>
      <c r="E791" s="247">
        <v>2</v>
      </c>
      <c r="F791" s="248">
        <v>2</v>
      </c>
    </row>
    <row r="792" spans="1:6">
      <c r="A792" s="246" t="s">
        <v>2644</v>
      </c>
      <c r="B792" s="246" t="s">
        <v>3513</v>
      </c>
      <c r="C792" s="247">
        <v>3</v>
      </c>
      <c r="D792" s="248">
        <v>3</v>
      </c>
      <c r="E792" s="247">
        <v>3</v>
      </c>
      <c r="F792" s="248">
        <v>3</v>
      </c>
    </row>
    <row r="793" spans="1:6">
      <c r="A793" s="246" t="s">
        <v>2646</v>
      </c>
      <c r="B793" s="246" t="s">
        <v>3514</v>
      </c>
      <c r="C793" s="247">
        <v>1</v>
      </c>
      <c r="D793" s="248">
        <v>0</v>
      </c>
      <c r="E793" s="247">
        <v>1</v>
      </c>
      <c r="F793" s="248">
        <v>0</v>
      </c>
    </row>
    <row r="794" spans="1:6">
      <c r="A794" s="246" t="s">
        <v>2698</v>
      </c>
      <c r="B794" s="246" t="s">
        <v>3515</v>
      </c>
      <c r="C794" s="247">
        <v>23</v>
      </c>
      <c r="D794" s="248">
        <v>12</v>
      </c>
      <c r="E794" s="247">
        <v>11</v>
      </c>
      <c r="F794" s="248">
        <v>7</v>
      </c>
    </row>
    <row r="795" spans="1:6">
      <c r="A795" s="246" t="s">
        <v>2700</v>
      </c>
      <c r="B795" s="246" t="s">
        <v>3516</v>
      </c>
      <c r="C795" s="247">
        <v>26</v>
      </c>
      <c r="D795" s="248">
        <v>11</v>
      </c>
      <c r="E795" s="247">
        <v>13</v>
      </c>
      <c r="F795" s="248">
        <v>7</v>
      </c>
    </row>
    <row r="796" spans="1:6">
      <c r="A796" s="246" t="s">
        <v>2701</v>
      </c>
      <c r="B796" s="246" t="s">
        <v>3379</v>
      </c>
      <c r="C796" s="247">
        <v>5</v>
      </c>
      <c r="D796" s="248">
        <v>2</v>
      </c>
      <c r="E796" s="247">
        <v>1</v>
      </c>
      <c r="F796" s="248">
        <v>1</v>
      </c>
    </row>
    <row r="797" spans="1:6">
      <c r="A797" s="246" t="s">
        <v>2699</v>
      </c>
      <c r="B797" s="246" t="s">
        <v>3380</v>
      </c>
      <c r="C797" s="247">
        <v>8</v>
      </c>
      <c r="D797" s="248">
        <v>0</v>
      </c>
      <c r="E797" s="247">
        <v>3</v>
      </c>
      <c r="F797" s="248">
        <v>0</v>
      </c>
    </row>
    <row r="798" spans="1:6">
      <c r="A798" s="246" t="s">
        <v>2643</v>
      </c>
      <c r="B798" s="246" t="s">
        <v>3517</v>
      </c>
      <c r="C798" s="247">
        <v>3</v>
      </c>
      <c r="D798" s="248">
        <v>1</v>
      </c>
      <c r="E798" s="247">
        <v>3</v>
      </c>
      <c r="F798" s="248">
        <v>1</v>
      </c>
    </row>
    <row r="799" spans="1:6">
      <c r="A799" s="246" t="s">
        <v>2641</v>
      </c>
      <c r="B799" s="246" t="s">
        <v>3518</v>
      </c>
      <c r="C799" s="247">
        <v>8</v>
      </c>
      <c r="D799" s="248">
        <v>7</v>
      </c>
      <c r="E799" s="247">
        <v>7</v>
      </c>
      <c r="F799" s="248">
        <v>6</v>
      </c>
    </row>
    <row r="800" spans="1:6">
      <c r="A800" s="246" t="s">
        <v>2639</v>
      </c>
      <c r="B800" s="246" t="s">
        <v>3519</v>
      </c>
      <c r="C800" s="247">
        <v>13</v>
      </c>
      <c r="D800" s="248">
        <v>5</v>
      </c>
      <c r="E800" s="247">
        <v>12</v>
      </c>
      <c r="F800" s="248">
        <v>4</v>
      </c>
    </row>
    <row r="801" spans="1:6">
      <c r="A801" s="246" t="s">
        <v>2640</v>
      </c>
      <c r="B801" s="246" t="s">
        <v>3520</v>
      </c>
      <c r="C801" s="247">
        <v>10</v>
      </c>
      <c r="D801" s="248">
        <v>7</v>
      </c>
      <c r="E801" s="247">
        <v>7</v>
      </c>
      <c r="F801" s="248">
        <v>5</v>
      </c>
    </row>
    <row r="802" spans="1:6">
      <c r="A802" s="246" t="s">
        <v>2642</v>
      </c>
      <c r="B802" s="246" t="s">
        <v>3521</v>
      </c>
      <c r="C802" s="247">
        <v>6</v>
      </c>
      <c r="D802" s="248">
        <v>2</v>
      </c>
      <c r="E802" s="247">
        <v>5</v>
      </c>
      <c r="F802" s="248">
        <v>1</v>
      </c>
    </row>
    <row r="803" spans="1:6">
      <c r="A803" s="246" t="s">
        <v>2771</v>
      </c>
      <c r="B803" s="246" t="s">
        <v>3522</v>
      </c>
      <c r="C803" s="247">
        <v>4</v>
      </c>
      <c r="D803" s="248">
        <v>0</v>
      </c>
      <c r="E803" s="247">
        <v>1</v>
      </c>
      <c r="F803" s="248">
        <v>0</v>
      </c>
    </row>
    <row r="804" spans="1:6">
      <c r="A804" s="246" t="s">
        <v>2769</v>
      </c>
      <c r="B804" s="246" t="s">
        <v>3523</v>
      </c>
      <c r="C804" s="247">
        <v>2</v>
      </c>
      <c r="D804" s="248">
        <v>1</v>
      </c>
      <c r="E804" s="247">
        <v>2</v>
      </c>
      <c r="F804" s="248">
        <v>1</v>
      </c>
    </row>
    <row r="805" spans="1:6">
      <c r="A805" s="246" t="s">
        <v>2776</v>
      </c>
      <c r="B805" s="246" t="s">
        <v>3524</v>
      </c>
      <c r="C805" s="247">
        <v>2</v>
      </c>
      <c r="D805" s="248">
        <v>1</v>
      </c>
      <c r="E805" s="247">
        <v>2</v>
      </c>
      <c r="F805" s="248">
        <v>1</v>
      </c>
    </row>
    <row r="806" spans="1:6">
      <c r="A806" s="246" t="s">
        <v>2761</v>
      </c>
      <c r="B806" s="246" t="s">
        <v>3525</v>
      </c>
      <c r="C806" s="247">
        <v>10</v>
      </c>
      <c r="D806" s="248">
        <v>5</v>
      </c>
      <c r="E806" s="247">
        <v>3</v>
      </c>
      <c r="F806" s="248">
        <v>1</v>
      </c>
    </row>
    <row r="807" spans="1:6">
      <c r="A807" s="246" t="s">
        <v>2774</v>
      </c>
      <c r="B807" s="246" t="s">
        <v>3526</v>
      </c>
      <c r="C807" s="247">
        <v>15</v>
      </c>
      <c r="D807" s="248">
        <v>8</v>
      </c>
      <c r="E807" s="247">
        <v>10</v>
      </c>
      <c r="F807" s="248">
        <v>3</v>
      </c>
    </row>
    <row r="808" spans="1:6">
      <c r="A808" s="246" t="s">
        <v>2762</v>
      </c>
      <c r="B808" s="246" t="s">
        <v>3527</v>
      </c>
      <c r="C808" s="247">
        <v>4</v>
      </c>
      <c r="D808" s="248">
        <v>3</v>
      </c>
      <c r="E808" s="247">
        <v>2</v>
      </c>
      <c r="F808" s="248">
        <v>2</v>
      </c>
    </row>
    <row r="809" spans="1:6">
      <c r="A809" s="246" t="s">
        <v>2768</v>
      </c>
      <c r="B809" s="246" t="s">
        <v>3528</v>
      </c>
      <c r="C809" s="247">
        <v>1</v>
      </c>
      <c r="D809" s="248">
        <v>0</v>
      </c>
      <c r="E809" s="247">
        <v>0</v>
      </c>
      <c r="F809" s="248">
        <v>0</v>
      </c>
    </row>
    <row r="810" spans="1:6">
      <c r="A810" s="246" t="s">
        <v>2767</v>
      </c>
      <c r="B810" s="246" t="s">
        <v>3529</v>
      </c>
      <c r="C810" s="247">
        <v>1</v>
      </c>
      <c r="D810" s="248">
        <v>0</v>
      </c>
      <c r="E810" s="247">
        <v>1</v>
      </c>
      <c r="F810" s="248">
        <v>0</v>
      </c>
    </row>
    <row r="811" spans="1:6">
      <c r="A811" s="246" t="s">
        <v>2766</v>
      </c>
      <c r="B811" s="246" t="s">
        <v>3530</v>
      </c>
      <c r="C811" s="247">
        <v>23</v>
      </c>
      <c r="D811" s="248">
        <v>7</v>
      </c>
      <c r="E811" s="247">
        <v>13</v>
      </c>
      <c r="F811" s="248">
        <v>5</v>
      </c>
    </row>
    <row r="812" spans="1:6">
      <c r="A812" s="246" t="s">
        <v>2765</v>
      </c>
      <c r="B812" s="246" t="s">
        <v>3531</v>
      </c>
      <c r="C812" s="247">
        <v>2</v>
      </c>
      <c r="D812" s="248">
        <v>0</v>
      </c>
      <c r="E812" s="247">
        <v>2</v>
      </c>
      <c r="F812" s="248">
        <v>0</v>
      </c>
    </row>
    <row r="813" spans="1:6">
      <c r="A813" s="246" t="s">
        <v>2764</v>
      </c>
      <c r="B813" s="246" t="s">
        <v>3532</v>
      </c>
      <c r="C813" s="247">
        <v>3</v>
      </c>
      <c r="D813" s="248">
        <v>2</v>
      </c>
      <c r="E813" s="247">
        <v>0</v>
      </c>
      <c r="F813" s="248">
        <v>0</v>
      </c>
    </row>
    <row r="814" spans="1:6">
      <c r="A814" s="246" t="s">
        <v>2760</v>
      </c>
      <c r="B814" s="246" t="s">
        <v>3533</v>
      </c>
      <c r="C814" s="247">
        <v>1</v>
      </c>
      <c r="D814" s="248">
        <v>1</v>
      </c>
      <c r="E814" s="247">
        <v>1</v>
      </c>
      <c r="F814" s="248">
        <v>1</v>
      </c>
    </row>
    <row r="815" spans="1:6">
      <c r="A815" s="246" t="s">
        <v>2756</v>
      </c>
      <c r="B815" s="246" t="s">
        <v>3534</v>
      </c>
      <c r="C815" s="247">
        <v>8</v>
      </c>
      <c r="D815" s="248">
        <v>1</v>
      </c>
      <c r="E815" s="247">
        <v>3</v>
      </c>
      <c r="F815" s="248">
        <v>0</v>
      </c>
    </row>
    <row r="816" spans="1:6">
      <c r="A816" s="246" t="s">
        <v>2757</v>
      </c>
      <c r="B816" s="246" t="s">
        <v>3535</v>
      </c>
      <c r="C816" s="247">
        <v>4</v>
      </c>
      <c r="D816" s="248">
        <v>3</v>
      </c>
      <c r="E816" s="247">
        <v>3</v>
      </c>
      <c r="F816" s="248">
        <v>2</v>
      </c>
    </row>
    <row r="817" spans="1:6">
      <c r="A817" s="246" t="s">
        <v>2758</v>
      </c>
      <c r="B817" s="246" t="s">
        <v>3536</v>
      </c>
      <c r="C817" s="247">
        <v>8</v>
      </c>
      <c r="D817" s="248">
        <v>4</v>
      </c>
      <c r="E817" s="247">
        <v>3</v>
      </c>
      <c r="F817" s="248">
        <v>0</v>
      </c>
    </row>
    <row r="818" spans="1:6">
      <c r="A818" s="246" t="s">
        <v>2775</v>
      </c>
      <c r="B818" s="246" t="s">
        <v>3537</v>
      </c>
      <c r="C818" s="247">
        <v>8</v>
      </c>
      <c r="D818" s="248">
        <v>2</v>
      </c>
      <c r="E818" s="247">
        <v>8</v>
      </c>
      <c r="F818" s="248">
        <v>2</v>
      </c>
    </row>
    <row r="819" spans="1:6">
      <c r="A819" s="246" t="s">
        <v>2763</v>
      </c>
      <c r="B819" s="246" t="s">
        <v>3538</v>
      </c>
      <c r="C819" s="247">
        <v>12</v>
      </c>
      <c r="D819" s="248">
        <v>4</v>
      </c>
      <c r="E819" s="247">
        <v>9</v>
      </c>
      <c r="F819" s="248">
        <v>2</v>
      </c>
    </row>
    <row r="820" spans="1:6">
      <c r="A820" s="246" t="s">
        <v>2770</v>
      </c>
      <c r="B820" s="246" t="s">
        <v>3539</v>
      </c>
      <c r="C820" s="247">
        <v>5</v>
      </c>
      <c r="D820" s="248">
        <v>1</v>
      </c>
      <c r="E820" s="247">
        <v>4</v>
      </c>
      <c r="F820" s="248">
        <v>1</v>
      </c>
    </row>
    <row r="821" spans="1:6">
      <c r="A821" s="246" t="s">
        <v>2773</v>
      </c>
      <c r="B821" s="246" t="s">
        <v>3540</v>
      </c>
      <c r="C821" s="247">
        <v>1</v>
      </c>
      <c r="D821" s="248">
        <v>0</v>
      </c>
      <c r="E821" s="247">
        <v>1</v>
      </c>
      <c r="F821" s="248">
        <v>0</v>
      </c>
    </row>
    <row r="822" spans="1:6">
      <c r="A822" s="246" t="s">
        <v>2771</v>
      </c>
      <c r="B822" s="246" t="s">
        <v>3522</v>
      </c>
      <c r="C822" s="247">
        <v>18</v>
      </c>
      <c r="D822" s="248">
        <v>6</v>
      </c>
      <c r="E822" s="247">
        <v>8</v>
      </c>
      <c r="F822" s="248">
        <v>1</v>
      </c>
    </row>
    <row r="823" spans="1:6">
      <c r="A823" s="246" t="s">
        <v>2772</v>
      </c>
      <c r="B823" s="246" t="s">
        <v>3541</v>
      </c>
      <c r="C823" s="247">
        <v>1</v>
      </c>
      <c r="D823" s="248">
        <v>1</v>
      </c>
      <c r="E823" s="247">
        <v>1</v>
      </c>
      <c r="F823" s="248">
        <v>1</v>
      </c>
    </row>
    <row r="824" spans="1:6">
      <c r="A824" s="246" t="s">
        <v>2790</v>
      </c>
      <c r="B824" s="246" t="s">
        <v>3542</v>
      </c>
      <c r="C824" s="247">
        <v>1</v>
      </c>
      <c r="D824" s="248">
        <v>0</v>
      </c>
      <c r="E824" s="247">
        <v>1</v>
      </c>
      <c r="F824" s="248">
        <v>0</v>
      </c>
    </row>
    <row r="825" spans="1:6">
      <c r="A825" s="246" t="s">
        <v>2777</v>
      </c>
      <c r="B825" s="246" t="s">
        <v>3543</v>
      </c>
      <c r="C825" s="247">
        <v>1</v>
      </c>
      <c r="D825" s="248">
        <v>0</v>
      </c>
      <c r="E825" s="247">
        <v>0</v>
      </c>
      <c r="F825" s="248">
        <v>0</v>
      </c>
    </row>
    <row r="826" spans="1:6">
      <c r="A826" s="246" t="s">
        <v>2782</v>
      </c>
      <c r="B826" s="246" t="s">
        <v>3544</v>
      </c>
      <c r="C826" s="247">
        <v>2</v>
      </c>
      <c r="D826" s="248">
        <v>0</v>
      </c>
      <c r="E826" s="247">
        <v>1</v>
      </c>
      <c r="F826" s="248">
        <v>0</v>
      </c>
    </row>
    <row r="827" spans="1:6">
      <c r="A827" s="246" t="s">
        <v>2778</v>
      </c>
      <c r="B827" s="246" t="s">
        <v>3545</v>
      </c>
      <c r="C827" s="247">
        <v>1</v>
      </c>
      <c r="D827" s="248">
        <v>0</v>
      </c>
      <c r="E827" s="247">
        <v>1</v>
      </c>
      <c r="F827" s="248">
        <v>0</v>
      </c>
    </row>
    <row r="828" spans="1:6">
      <c r="A828" s="246" t="s">
        <v>2797</v>
      </c>
      <c r="B828" s="246" t="s">
        <v>3546</v>
      </c>
      <c r="C828" s="247">
        <v>1</v>
      </c>
      <c r="D828" s="248">
        <v>0</v>
      </c>
      <c r="E828" s="247">
        <v>1</v>
      </c>
      <c r="F828" s="248">
        <v>0</v>
      </c>
    </row>
    <row r="829" spans="1:6">
      <c r="A829" s="246" t="s">
        <v>2791</v>
      </c>
      <c r="B829" s="246" t="s">
        <v>3547</v>
      </c>
      <c r="C829" s="247">
        <v>1</v>
      </c>
      <c r="D829" s="248">
        <v>0</v>
      </c>
      <c r="E829" s="247">
        <v>1</v>
      </c>
      <c r="F829" s="248">
        <v>0</v>
      </c>
    </row>
    <row r="830" spans="1:6">
      <c r="A830" s="246" t="s">
        <v>2799</v>
      </c>
      <c r="B830" s="246" t="s">
        <v>3548</v>
      </c>
      <c r="C830" s="247">
        <v>1</v>
      </c>
      <c r="D830" s="248">
        <v>0</v>
      </c>
      <c r="E830" s="247">
        <v>1</v>
      </c>
      <c r="F830" s="248">
        <v>0</v>
      </c>
    </row>
    <row r="831" spans="1:6">
      <c r="A831" s="246" t="s">
        <v>2794</v>
      </c>
      <c r="B831" s="246" t="s">
        <v>3549</v>
      </c>
      <c r="C831" s="247">
        <v>1</v>
      </c>
      <c r="D831" s="248">
        <v>0</v>
      </c>
      <c r="E831" s="247">
        <v>1</v>
      </c>
      <c r="F831" s="248">
        <v>0</v>
      </c>
    </row>
    <row r="832" spans="1:6">
      <c r="A832" s="246" t="s">
        <v>2795</v>
      </c>
      <c r="B832" s="246" t="s">
        <v>3550</v>
      </c>
      <c r="C832" s="247">
        <v>1</v>
      </c>
      <c r="D832" s="248">
        <v>0</v>
      </c>
      <c r="E832" s="247">
        <v>1</v>
      </c>
      <c r="F832" s="248">
        <v>0</v>
      </c>
    </row>
    <row r="833" spans="1:6">
      <c r="A833" s="246" t="s">
        <v>2779</v>
      </c>
      <c r="B833" s="246" t="s">
        <v>3551</v>
      </c>
      <c r="C833" s="247">
        <v>2</v>
      </c>
      <c r="D833" s="248">
        <v>0</v>
      </c>
      <c r="E833" s="247">
        <v>0</v>
      </c>
      <c r="F833" s="248">
        <v>0</v>
      </c>
    </row>
    <row r="834" spans="1:6">
      <c r="A834" s="246" t="s">
        <v>2799</v>
      </c>
      <c r="B834" s="246" t="s">
        <v>3548</v>
      </c>
      <c r="C834" s="247">
        <v>22</v>
      </c>
      <c r="D834" s="248">
        <v>10</v>
      </c>
      <c r="E834" s="247">
        <v>18</v>
      </c>
      <c r="F834" s="248">
        <v>6</v>
      </c>
    </row>
    <row r="835" spans="1:6">
      <c r="A835" s="246" t="s">
        <v>2795</v>
      </c>
      <c r="B835" s="246" t="s">
        <v>3550</v>
      </c>
      <c r="C835" s="247">
        <v>8</v>
      </c>
      <c r="D835" s="248">
        <v>3</v>
      </c>
      <c r="E835" s="247">
        <v>7</v>
      </c>
      <c r="F835" s="248">
        <v>2</v>
      </c>
    </row>
    <row r="836" spans="1:6">
      <c r="A836" s="246" t="s">
        <v>2790</v>
      </c>
      <c r="B836" s="246" t="s">
        <v>3542</v>
      </c>
      <c r="C836" s="247">
        <v>5</v>
      </c>
      <c r="D836" s="248">
        <v>3</v>
      </c>
      <c r="E836" s="247">
        <v>3</v>
      </c>
      <c r="F836" s="248">
        <v>1</v>
      </c>
    </row>
    <row r="837" spans="1:6">
      <c r="A837" s="246" t="s">
        <v>2796</v>
      </c>
      <c r="B837" s="246" t="s">
        <v>3552</v>
      </c>
      <c r="C837" s="247">
        <v>7</v>
      </c>
      <c r="D837" s="248">
        <v>4</v>
      </c>
      <c r="E837" s="247">
        <v>4</v>
      </c>
      <c r="F837" s="248">
        <v>2</v>
      </c>
    </row>
    <row r="838" spans="1:6">
      <c r="A838" s="246" t="s">
        <v>2797</v>
      </c>
      <c r="B838" s="246" t="s">
        <v>3546</v>
      </c>
      <c r="C838" s="247">
        <v>6</v>
      </c>
      <c r="D838" s="248">
        <v>5</v>
      </c>
      <c r="E838" s="247">
        <v>3</v>
      </c>
      <c r="F838" s="248">
        <v>2</v>
      </c>
    </row>
    <row r="839" spans="1:6">
      <c r="A839" s="246" t="s">
        <v>2792</v>
      </c>
      <c r="B839" s="246" t="s">
        <v>3553</v>
      </c>
      <c r="C839" s="247">
        <v>11</v>
      </c>
      <c r="D839" s="248">
        <v>5</v>
      </c>
      <c r="E839" s="247">
        <v>10</v>
      </c>
      <c r="F839" s="248">
        <v>5</v>
      </c>
    </row>
    <row r="840" spans="1:6">
      <c r="A840" s="246" t="s">
        <v>2791</v>
      </c>
      <c r="B840" s="246" t="s">
        <v>3547</v>
      </c>
      <c r="C840" s="247">
        <v>1</v>
      </c>
      <c r="D840" s="248">
        <v>0</v>
      </c>
      <c r="E840" s="247">
        <v>1</v>
      </c>
      <c r="F840" s="248">
        <v>0</v>
      </c>
    </row>
    <row r="841" spans="1:6">
      <c r="A841" s="246" t="s">
        <v>2793</v>
      </c>
      <c r="B841" s="246" t="s">
        <v>3554</v>
      </c>
      <c r="C841" s="247">
        <v>1</v>
      </c>
      <c r="D841" s="248">
        <v>1</v>
      </c>
      <c r="E841" s="247">
        <v>1</v>
      </c>
      <c r="F841" s="248">
        <v>1</v>
      </c>
    </row>
    <row r="842" spans="1:6">
      <c r="A842" s="246" t="s">
        <v>2794</v>
      </c>
      <c r="B842" s="246" t="s">
        <v>3549</v>
      </c>
      <c r="C842" s="247">
        <v>3</v>
      </c>
      <c r="D842" s="248">
        <v>2</v>
      </c>
      <c r="E842" s="247">
        <v>2</v>
      </c>
      <c r="F842" s="248">
        <v>1</v>
      </c>
    </row>
    <row r="843" spans="1:6">
      <c r="A843" s="246" t="s">
        <v>2798</v>
      </c>
      <c r="B843" s="246" t="s">
        <v>3555</v>
      </c>
      <c r="C843" s="247">
        <v>1</v>
      </c>
      <c r="D843" s="248">
        <v>1</v>
      </c>
      <c r="E843" s="247">
        <v>1</v>
      </c>
      <c r="F843" s="248">
        <v>1</v>
      </c>
    </row>
    <row r="844" spans="1:6">
      <c r="A844" s="246" t="s">
        <v>2779</v>
      </c>
      <c r="B844" s="246" t="s">
        <v>3551</v>
      </c>
      <c r="C844" s="247">
        <v>10</v>
      </c>
      <c r="D844" s="248">
        <v>8</v>
      </c>
      <c r="E844" s="247">
        <v>7</v>
      </c>
      <c r="F844" s="248">
        <v>5</v>
      </c>
    </row>
    <row r="845" spans="1:6">
      <c r="A845" s="246" t="s">
        <v>2778</v>
      </c>
      <c r="B845" s="246" t="s">
        <v>3545</v>
      </c>
      <c r="C845" s="247">
        <v>3</v>
      </c>
      <c r="D845" s="248">
        <v>1</v>
      </c>
      <c r="E845" s="247">
        <v>2</v>
      </c>
      <c r="F845" s="248">
        <v>0</v>
      </c>
    </row>
    <row r="846" spans="1:6">
      <c r="A846" s="246" t="s">
        <v>2777</v>
      </c>
      <c r="B846" s="246" t="s">
        <v>3543</v>
      </c>
      <c r="C846" s="247">
        <v>8</v>
      </c>
      <c r="D846" s="248">
        <v>1</v>
      </c>
      <c r="E846" s="247">
        <v>2</v>
      </c>
      <c r="F846" s="248">
        <v>0</v>
      </c>
    </row>
    <row r="847" spans="1:6">
      <c r="A847" s="246" t="s">
        <v>2786</v>
      </c>
      <c r="B847" s="246" t="s">
        <v>3556</v>
      </c>
      <c r="C847" s="247">
        <v>3</v>
      </c>
      <c r="D847" s="248">
        <v>1</v>
      </c>
      <c r="E847" s="247">
        <v>3</v>
      </c>
      <c r="F847" s="248">
        <v>1</v>
      </c>
    </row>
    <row r="848" spans="1:6">
      <c r="A848" s="246" t="s">
        <v>2785</v>
      </c>
      <c r="B848" s="246" t="s">
        <v>3557</v>
      </c>
      <c r="C848" s="247">
        <v>1</v>
      </c>
      <c r="D848" s="248">
        <v>1</v>
      </c>
      <c r="E848" s="247">
        <v>0</v>
      </c>
      <c r="F848" s="248">
        <v>0</v>
      </c>
    </row>
    <row r="849" spans="1:6">
      <c r="A849" s="246" t="s">
        <v>2782</v>
      </c>
      <c r="B849" s="246" t="s">
        <v>3544</v>
      </c>
      <c r="C849" s="247">
        <v>11</v>
      </c>
      <c r="D849" s="248">
        <v>4</v>
      </c>
      <c r="E849" s="247">
        <v>5</v>
      </c>
      <c r="F849" s="248">
        <v>1</v>
      </c>
    </row>
    <row r="850" spans="1:6">
      <c r="A850" s="246" t="s">
        <v>2781</v>
      </c>
      <c r="B850" s="246" t="s">
        <v>3558</v>
      </c>
      <c r="C850" s="247">
        <v>14</v>
      </c>
      <c r="D850" s="248">
        <v>1</v>
      </c>
      <c r="E850" s="247">
        <v>4</v>
      </c>
      <c r="F850" s="248">
        <v>0</v>
      </c>
    </row>
    <row r="851" spans="1:6">
      <c r="A851" s="246" t="s">
        <v>2788</v>
      </c>
      <c r="B851" s="246" t="s">
        <v>3559</v>
      </c>
      <c r="C851" s="247">
        <v>1</v>
      </c>
      <c r="D851" s="248">
        <v>0</v>
      </c>
      <c r="E851" s="247">
        <v>1</v>
      </c>
      <c r="F851" s="248">
        <v>0</v>
      </c>
    </row>
    <row r="852" spans="1:6">
      <c r="A852" s="246" t="s">
        <v>2780</v>
      </c>
      <c r="B852" s="246" t="s">
        <v>3560</v>
      </c>
      <c r="C852" s="247">
        <v>6</v>
      </c>
      <c r="D852" s="248">
        <v>3</v>
      </c>
      <c r="E852" s="247">
        <v>5</v>
      </c>
      <c r="F852" s="248">
        <v>2</v>
      </c>
    </row>
    <row r="853" spans="1:6">
      <c r="A853" s="246" t="s">
        <v>2783</v>
      </c>
      <c r="B853" s="246" t="s">
        <v>3561</v>
      </c>
      <c r="C853" s="247">
        <v>1</v>
      </c>
      <c r="D853" s="248">
        <v>0</v>
      </c>
      <c r="E853" s="247">
        <v>1</v>
      </c>
      <c r="F853" s="248">
        <v>0</v>
      </c>
    </row>
    <row r="854" spans="1:6">
      <c r="A854" s="246" t="s">
        <v>2877</v>
      </c>
      <c r="B854" s="246" t="s">
        <v>3562</v>
      </c>
      <c r="C854" s="247">
        <v>1</v>
      </c>
      <c r="D854" s="248">
        <v>0</v>
      </c>
      <c r="E854" s="247">
        <v>1</v>
      </c>
      <c r="F854" s="248">
        <v>0</v>
      </c>
    </row>
    <row r="855" spans="1:6">
      <c r="A855" s="246" t="s">
        <v>2840</v>
      </c>
      <c r="B855" s="246" t="s">
        <v>3563</v>
      </c>
      <c r="C855" s="247">
        <v>1</v>
      </c>
      <c r="D855" s="248">
        <v>0</v>
      </c>
      <c r="E855" s="247">
        <v>0</v>
      </c>
      <c r="F855" s="248">
        <v>0</v>
      </c>
    </row>
    <row r="856" spans="1:6">
      <c r="A856" s="246" t="s">
        <v>2869</v>
      </c>
      <c r="B856" s="246" t="s">
        <v>3564</v>
      </c>
      <c r="C856" s="247">
        <v>2</v>
      </c>
      <c r="D856" s="248">
        <v>0</v>
      </c>
      <c r="E856" s="247">
        <v>2</v>
      </c>
      <c r="F856" s="248">
        <v>0</v>
      </c>
    </row>
    <row r="857" spans="1:6">
      <c r="A857" s="246" t="s">
        <v>2870</v>
      </c>
      <c r="B857" s="246" t="s">
        <v>3565</v>
      </c>
      <c r="C857" s="247">
        <v>2</v>
      </c>
      <c r="D857" s="248">
        <v>0</v>
      </c>
      <c r="E857" s="247">
        <v>0</v>
      </c>
      <c r="F857" s="248">
        <v>0</v>
      </c>
    </row>
    <row r="858" spans="1:6">
      <c r="A858" s="246" t="s">
        <v>2859</v>
      </c>
      <c r="B858" s="246" t="s">
        <v>3566</v>
      </c>
      <c r="C858" s="247">
        <v>7</v>
      </c>
      <c r="D858" s="248">
        <v>0</v>
      </c>
      <c r="E858" s="247">
        <v>4</v>
      </c>
      <c r="F858" s="248">
        <v>0</v>
      </c>
    </row>
    <row r="859" spans="1:6">
      <c r="A859" s="246" t="s">
        <v>2866</v>
      </c>
      <c r="B859" s="246" t="s">
        <v>3567</v>
      </c>
      <c r="C859" s="247">
        <v>1</v>
      </c>
      <c r="D859" s="248">
        <v>0</v>
      </c>
      <c r="E859" s="247">
        <v>1</v>
      </c>
      <c r="F859" s="248">
        <v>0</v>
      </c>
    </row>
    <row r="860" spans="1:6">
      <c r="A860" s="246" t="s">
        <v>2862</v>
      </c>
      <c r="B860" s="246" t="s">
        <v>3568</v>
      </c>
      <c r="C860" s="247">
        <v>1</v>
      </c>
      <c r="D860" s="248">
        <v>0</v>
      </c>
      <c r="E860" s="247">
        <v>0</v>
      </c>
      <c r="F860" s="248">
        <v>0</v>
      </c>
    </row>
    <row r="861" spans="1:6">
      <c r="A861" s="246" t="s">
        <v>2814</v>
      </c>
      <c r="B861" s="246" t="s">
        <v>3569</v>
      </c>
      <c r="C861" s="247">
        <v>1</v>
      </c>
      <c r="D861" s="248">
        <v>0</v>
      </c>
      <c r="E861" s="247">
        <v>1</v>
      </c>
      <c r="F861" s="248">
        <v>0</v>
      </c>
    </row>
    <row r="862" spans="1:6">
      <c r="A862" s="246" t="s">
        <v>2873</v>
      </c>
      <c r="B862" s="246" t="s">
        <v>3570</v>
      </c>
      <c r="C862" s="247">
        <v>3</v>
      </c>
      <c r="D862" s="248">
        <v>0</v>
      </c>
      <c r="E862" s="247">
        <v>1</v>
      </c>
      <c r="F862" s="248">
        <v>0</v>
      </c>
    </row>
    <row r="863" spans="1:6">
      <c r="A863" s="246" t="s">
        <v>2876</v>
      </c>
      <c r="B863" s="246" t="s">
        <v>3571</v>
      </c>
      <c r="C863" s="247">
        <v>1</v>
      </c>
      <c r="D863" s="248">
        <v>1</v>
      </c>
      <c r="E863" s="247">
        <v>1</v>
      </c>
      <c r="F863" s="248">
        <v>1</v>
      </c>
    </row>
    <row r="864" spans="1:6">
      <c r="A864" s="246" t="s">
        <v>2875</v>
      </c>
      <c r="B864" s="246" t="s">
        <v>3572</v>
      </c>
      <c r="C864" s="247">
        <v>1</v>
      </c>
      <c r="D864" s="248">
        <v>1</v>
      </c>
      <c r="E864" s="247">
        <v>1</v>
      </c>
      <c r="F864" s="248">
        <v>1</v>
      </c>
    </row>
    <row r="865" spans="1:6">
      <c r="A865" s="246" t="s">
        <v>2872</v>
      </c>
      <c r="B865" s="246" t="s">
        <v>3573</v>
      </c>
      <c r="C865" s="247">
        <v>2</v>
      </c>
      <c r="D865" s="248">
        <v>0</v>
      </c>
      <c r="E865" s="247">
        <v>2</v>
      </c>
      <c r="F865" s="248">
        <v>0</v>
      </c>
    </row>
    <row r="866" spans="1:6">
      <c r="A866" s="246" t="s">
        <v>2879</v>
      </c>
      <c r="B866" s="246" t="s">
        <v>3574</v>
      </c>
      <c r="C866" s="247">
        <v>1</v>
      </c>
      <c r="D866" s="248">
        <v>0</v>
      </c>
      <c r="E866" s="247">
        <v>1</v>
      </c>
      <c r="F866" s="248">
        <v>0</v>
      </c>
    </row>
    <row r="867" spans="1:6">
      <c r="A867" s="246" t="s">
        <v>2877</v>
      </c>
      <c r="B867" s="246" t="s">
        <v>3562</v>
      </c>
      <c r="C867" s="247">
        <v>7</v>
      </c>
      <c r="D867" s="248">
        <v>2</v>
      </c>
      <c r="E867" s="247">
        <v>3</v>
      </c>
      <c r="F867" s="248">
        <v>2</v>
      </c>
    </row>
    <row r="868" spans="1:6">
      <c r="A868" s="246" t="s">
        <v>2874</v>
      </c>
      <c r="B868" s="246" t="s">
        <v>3575</v>
      </c>
      <c r="C868" s="247">
        <v>1</v>
      </c>
      <c r="D868" s="248">
        <v>0</v>
      </c>
      <c r="E868" s="247">
        <v>1</v>
      </c>
      <c r="F868" s="248">
        <v>0</v>
      </c>
    </row>
    <row r="869" spans="1:6">
      <c r="A869" s="246" t="s">
        <v>2835</v>
      </c>
      <c r="B869" s="246" t="s">
        <v>3576</v>
      </c>
      <c r="C869" s="247">
        <v>4</v>
      </c>
      <c r="D869" s="248">
        <v>0</v>
      </c>
      <c r="E869" s="247">
        <v>1</v>
      </c>
      <c r="F869" s="248">
        <v>0</v>
      </c>
    </row>
    <row r="870" spans="1:6">
      <c r="A870" s="246" t="s">
        <v>2836</v>
      </c>
      <c r="B870" s="246" t="s">
        <v>3577</v>
      </c>
      <c r="C870" s="247">
        <v>3</v>
      </c>
      <c r="D870" s="248">
        <v>1</v>
      </c>
      <c r="E870" s="247">
        <v>1</v>
      </c>
      <c r="F870" s="248">
        <v>1</v>
      </c>
    </row>
    <row r="871" spans="1:6">
      <c r="A871" s="246" t="s">
        <v>2844</v>
      </c>
      <c r="B871" s="246" t="s">
        <v>3578</v>
      </c>
      <c r="C871" s="247">
        <v>1</v>
      </c>
      <c r="D871" s="248">
        <v>0</v>
      </c>
      <c r="E871" s="247">
        <v>0</v>
      </c>
      <c r="F871" s="248">
        <v>0</v>
      </c>
    </row>
    <row r="872" spans="1:6">
      <c r="A872" s="246" t="s">
        <v>2845</v>
      </c>
      <c r="B872" s="246" t="s">
        <v>3579</v>
      </c>
      <c r="C872" s="247">
        <v>8</v>
      </c>
      <c r="D872" s="248">
        <v>1</v>
      </c>
      <c r="E872" s="247">
        <v>0</v>
      </c>
      <c r="F872" s="248">
        <v>0</v>
      </c>
    </row>
    <row r="873" spans="1:6">
      <c r="A873" s="246" t="s">
        <v>2832</v>
      </c>
      <c r="B873" s="246" t="s">
        <v>3580</v>
      </c>
      <c r="C873" s="247">
        <v>3</v>
      </c>
      <c r="D873" s="248">
        <v>2</v>
      </c>
      <c r="E873" s="247">
        <v>1</v>
      </c>
      <c r="F873" s="248">
        <v>1</v>
      </c>
    </row>
    <row r="874" spans="1:6">
      <c r="A874" s="246" t="s">
        <v>2846</v>
      </c>
      <c r="B874" s="246" t="s">
        <v>3581</v>
      </c>
      <c r="C874" s="247">
        <v>2</v>
      </c>
      <c r="D874" s="248">
        <v>0</v>
      </c>
      <c r="E874" s="247">
        <v>1</v>
      </c>
      <c r="F874" s="248">
        <v>0</v>
      </c>
    </row>
    <row r="875" spans="1:6">
      <c r="A875" s="246" t="s">
        <v>2829</v>
      </c>
      <c r="B875" s="246" t="s">
        <v>3582</v>
      </c>
      <c r="C875" s="247">
        <v>1</v>
      </c>
      <c r="D875" s="248">
        <v>0</v>
      </c>
      <c r="E875" s="247">
        <v>0</v>
      </c>
      <c r="F875" s="248">
        <v>0</v>
      </c>
    </row>
    <row r="876" spans="1:6">
      <c r="A876" s="246" t="s">
        <v>2837</v>
      </c>
      <c r="B876" s="246" t="s">
        <v>3583</v>
      </c>
      <c r="C876" s="247">
        <v>10</v>
      </c>
      <c r="D876" s="248">
        <v>6</v>
      </c>
      <c r="E876" s="247">
        <v>2</v>
      </c>
      <c r="F876" s="248">
        <v>2</v>
      </c>
    </row>
    <row r="877" spans="1:6">
      <c r="A877" s="246" t="s">
        <v>2838</v>
      </c>
      <c r="B877" s="246" t="s">
        <v>3584</v>
      </c>
      <c r="C877" s="247">
        <v>1</v>
      </c>
      <c r="D877" s="248">
        <v>1</v>
      </c>
      <c r="E877" s="247">
        <v>0</v>
      </c>
      <c r="F877" s="248">
        <v>0</v>
      </c>
    </row>
    <row r="878" spans="1:6">
      <c r="A878" s="246" t="s">
        <v>2840</v>
      </c>
      <c r="B878" s="246" t="s">
        <v>3563</v>
      </c>
      <c r="C878" s="247">
        <v>4</v>
      </c>
      <c r="D878" s="248">
        <v>3</v>
      </c>
      <c r="E878" s="247">
        <v>2</v>
      </c>
      <c r="F878" s="248">
        <v>2</v>
      </c>
    </row>
    <row r="879" spans="1:6">
      <c r="A879" s="246" t="s">
        <v>2830</v>
      </c>
      <c r="B879" s="246" t="s">
        <v>3585</v>
      </c>
      <c r="C879" s="247">
        <v>1</v>
      </c>
      <c r="D879" s="248">
        <v>0</v>
      </c>
      <c r="E879" s="247">
        <v>0</v>
      </c>
      <c r="F879" s="248">
        <v>0</v>
      </c>
    </row>
    <row r="880" spans="1:6">
      <c r="A880" s="246" t="s">
        <v>2831</v>
      </c>
      <c r="B880" s="246" t="s">
        <v>3586</v>
      </c>
      <c r="C880" s="247">
        <v>1</v>
      </c>
      <c r="D880" s="248">
        <v>0</v>
      </c>
      <c r="E880" s="247">
        <v>1</v>
      </c>
      <c r="F880" s="248">
        <v>0</v>
      </c>
    </row>
    <row r="881" spans="1:6">
      <c r="A881" s="246" t="s">
        <v>2869</v>
      </c>
      <c r="B881" s="246" t="s">
        <v>3564</v>
      </c>
      <c r="C881" s="247">
        <v>3</v>
      </c>
      <c r="D881" s="248">
        <v>0</v>
      </c>
      <c r="E881" s="247">
        <v>0</v>
      </c>
      <c r="F881" s="248">
        <v>0</v>
      </c>
    </row>
    <row r="882" spans="1:6">
      <c r="A882" s="246" t="s">
        <v>2870</v>
      </c>
      <c r="B882" s="246" t="s">
        <v>3565</v>
      </c>
      <c r="C882" s="247">
        <v>6</v>
      </c>
      <c r="D882" s="248">
        <v>1</v>
      </c>
      <c r="E882" s="247">
        <v>3</v>
      </c>
      <c r="F882" s="248">
        <v>1</v>
      </c>
    </row>
    <row r="883" spans="1:6">
      <c r="A883" s="246" t="s">
        <v>2867</v>
      </c>
      <c r="B883" s="246" t="s">
        <v>3587</v>
      </c>
      <c r="C883" s="247">
        <v>2</v>
      </c>
      <c r="D883" s="248">
        <v>0</v>
      </c>
      <c r="E883" s="247">
        <v>1</v>
      </c>
      <c r="F883" s="248">
        <v>0</v>
      </c>
    </row>
    <row r="884" spans="1:6">
      <c r="A884" s="246" t="s">
        <v>2868</v>
      </c>
      <c r="B884" s="246" t="s">
        <v>3588</v>
      </c>
      <c r="C884" s="247">
        <v>2</v>
      </c>
      <c r="D884" s="248">
        <v>0</v>
      </c>
      <c r="E884" s="247">
        <v>2</v>
      </c>
      <c r="F884" s="248">
        <v>0</v>
      </c>
    </row>
    <row r="885" spans="1:6">
      <c r="A885" s="246" t="s">
        <v>2871</v>
      </c>
      <c r="B885" s="246" t="s">
        <v>3589</v>
      </c>
      <c r="C885" s="247">
        <v>2</v>
      </c>
      <c r="D885" s="248">
        <v>1</v>
      </c>
      <c r="E885" s="247">
        <v>0</v>
      </c>
      <c r="F885" s="248">
        <v>0</v>
      </c>
    </row>
    <row r="886" spans="1:6">
      <c r="A886" s="246" t="s">
        <v>2823</v>
      </c>
      <c r="B886" s="246" t="s">
        <v>3590</v>
      </c>
      <c r="C886" s="247">
        <v>4</v>
      </c>
      <c r="D886" s="248">
        <v>1</v>
      </c>
      <c r="E886" s="247">
        <v>0</v>
      </c>
      <c r="F886" s="248">
        <v>0</v>
      </c>
    </row>
    <row r="887" spans="1:6">
      <c r="A887" s="246" t="s">
        <v>2822</v>
      </c>
      <c r="B887" s="246" t="s">
        <v>3591</v>
      </c>
      <c r="C887" s="247">
        <v>5</v>
      </c>
      <c r="D887" s="248">
        <v>1</v>
      </c>
      <c r="E887" s="247">
        <v>1</v>
      </c>
      <c r="F887" s="248">
        <v>0</v>
      </c>
    </row>
    <row r="888" spans="1:6">
      <c r="A888" s="246" t="s">
        <v>2818</v>
      </c>
      <c r="B888" s="246" t="s">
        <v>3592</v>
      </c>
      <c r="C888" s="247">
        <v>3</v>
      </c>
      <c r="D888" s="248">
        <v>3</v>
      </c>
      <c r="E888" s="247">
        <v>0</v>
      </c>
      <c r="F888" s="248">
        <v>0</v>
      </c>
    </row>
    <row r="889" spans="1:6">
      <c r="A889" s="246" t="s">
        <v>2819</v>
      </c>
      <c r="B889" s="246" t="s">
        <v>3593</v>
      </c>
      <c r="C889" s="247">
        <v>4</v>
      </c>
      <c r="D889" s="248">
        <v>2</v>
      </c>
      <c r="E889" s="247">
        <v>1</v>
      </c>
      <c r="F889" s="248">
        <v>0</v>
      </c>
    </row>
    <row r="890" spans="1:6">
      <c r="A890" s="246" t="s">
        <v>2824</v>
      </c>
      <c r="B890" s="246" t="s">
        <v>3594</v>
      </c>
      <c r="C890" s="247">
        <v>3</v>
      </c>
      <c r="D890" s="248">
        <v>1</v>
      </c>
      <c r="E890" s="247">
        <v>0</v>
      </c>
      <c r="F890" s="248">
        <v>0</v>
      </c>
    </row>
    <row r="891" spans="1:6">
      <c r="A891" s="246" t="s">
        <v>2825</v>
      </c>
      <c r="B891" s="246" t="s">
        <v>3595</v>
      </c>
      <c r="C891" s="247">
        <v>2</v>
      </c>
      <c r="D891" s="248">
        <v>0</v>
      </c>
      <c r="E891" s="247">
        <v>0</v>
      </c>
      <c r="F891" s="248">
        <v>0</v>
      </c>
    </row>
    <row r="892" spans="1:6">
      <c r="A892" s="246" t="s">
        <v>2820</v>
      </c>
      <c r="B892" s="246" t="s">
        <v>3596</v>
      </c>
      <c r="C892" s="247">
        <v>3</v>
      </c>
      <c r="D892" s="248">
        <v>2</v>
      </c>
      <c r="E892" s="247">
        <v>1</v>
      </c>
      <c r="F892" s="248">
        <v>0</v>
      </c>
    </row>
    <row r="893" spans="1:6">
      <c r="A893" s="246" t="s">
        <v>2841</v>
      </c>
      <c r="B893" s="246" t="s">
        <v>3597</v>
      </c>
      <c r="C893" s="247">
        <v>3</v>
      </c>
      <c r="D893" s="248">
        <v>2</v>
      </c>
      <c r="E893" s="247">
        <v>2</v>
      </c>
      <c r="F893" s="248">
        <v>1</v>
      </c>
    </row>
    <row r="894" spans="1:6">
      <c r="A894" s="246" t="s">
        <v>2842</v>
      </c>
      <c r="B894" s="246" t="s">
        <v>3598</v>
      </c>
      <c r="C894" s="247">
        <v>2</v>
      </c>
      <c r="D894" s="248">
        <v>0</v>
      </c>
      <c r="E894" s="247">
        <v>1</v>
      </c>
      <c r="F894" s="248">
        <v>0</v>
      </c>
    </row>
    <row r="895" spans="1:6">
      <c r="A895" s="246" t="s">
        <v>2853</v>
      </c>
      <c r="B895" s="246" t="s">
        <v>3599</v>
      </c>
      <c r="C895" s="247">
        <v>2</v>
      </c>
      <c r="D895" s="248">
        <v>0</v>
      </c>
      <c r="E895" s="247">
        <v>2</v>
      </c>
      <c r="F895" s="248">
        <v>0</v>
      </c>
    </row>
    <row r="896" spans="1:6">
      <c r="A896" s="246" t="s">
        <v>2855</v>
      </c>
      <c r="B896" s="246" t="s">
        <v>3600</v>
      </c>
      <c r="C896" s="247">
        <v>1</v>
      </c>
      <c r="D896" s="248">
        <v>0</v>
      </c>
      <c r="E896" s="247">
        <v>1</v>
      </c>
      <c r="F896" s="248">
        <v>0</v>
      </c>
    </row>
    <row r="897" spans="1:6">
      <c r="A897" s="246" t="s">
        <v>2859</v>
      </c>
      <c r="B897" s="246" t="s">
        <v>3566</v>
      </c>
      <c r="C897" s="247">
        <v>2</v>
      </c>
      <c r="D897" s="248">
        <v>2</v>
      </c>
      <c r="E897" s="247">
        <v>2</v>
      </c>
      <c r="F897" s="248">
        <v>2</v>
      </c>
    </row>
    <row r="898" spans="1:6">
      <c r="A898" s="246" t="s">
        <v>2861</v>
      </c>
      <c r="B898" s="246" t="s">
        <v>3601</v>
      </c>
      <c r="C898" s="247">
        <v>1</v>
      </c>
      <c r="D898" s="248">
        <v>0</v>
      </c>
      <c r="E898" s="247">
        <v>1</v>
      </c>
      <c r="F898" s="248">
        <v>0</v>
      </c>
    </row>
    <row r="899" spans="1:6">
      <c r="A899" s="246" t="s">
        <v>2858</v>
      </c>
      <c r="B899" s="246" t="s">
        <v>3602</v>
      </c>
      <c r="C899" s="247">
        <v>1</v>
      </c>
      <c r="D899" s="248">
        <v>0</v>
      </c>
      <c r="E899" s="247">
        <v>1</v>
      </c>
      <c r="F899" s="248">
        <v>0</v>
      </c>
    </row>
    <row r="900" spans="1:6">
      <c r="A900" s="246" t="s">
        <v>2866</v>
      </c>
      <c r="B900" s="246" t="s">
        <v>3567</v>
      </c>
      <c r="C900" s="247">
        <v>10</v>
      </c>
      <c r="D900" s="248">
        <v>4</v>
      </c>
      <c r="E900" s="247">
        <v>4</v>
      </c>
      <c r="F900" s="248">
        <v>2</v>
      </c>
    </row>
    <row r="901" spans="1:6">
      <c r="A901" s="246" t="s">
        <v>2865</v>
      </c>
      <c r="B901" s="246" t="s">
        <v>3603</v>
      </c>
      <c r="C901" s="247">
        <v>1</v>
      </c>
      <c r="D901" s="248">
        <v>0</v>
      </c>
      <c r="E901" s="247">
        <v>0</v>
      </c>
      <c r="F901" s="248">
        <v>0</v>
      </c>
    </row>
    <row r="902" spans="1:6">
      <c r="A902" s="246" t="s">
        <v>2862</v>
      </c>
      <c r="B902" s="246" t="s">
        <v>3568</v>
      </c>
      <c r="C902" s="247">
        <v>4</v>
      </c>
      <c r="D902" s="248">
        <v>3</v>
      </c>
      <c r="E902" s="247">
        <v>4</v>
      </c>
      <c r="F902" s="248">
        <v>3</v>
      </c>
    </row>
    <row r="903" spans="1:6">
      <c r="A903" s="246" t="s">
        <v>2852</v>
      </c>
      <c r="B903" s="246" t="s">
        <v>3604</v>
      </c>
      <c r="C903" s="247">
        <v>1</v>
      </c>
      <c r="D903" s="248">
        <v>0</v>
      </c>
      <c r="E903" s="247">
        <v>1</v>
      </c>
      <c r="F903" s="248">
        <v>0</v>
      </c>
    </row>
    <row r="904" spans="1:6">
      <c r="A904" s="246" t="s">
        <v>2851</v>
      </c>
      <c r="B904" s="246" t="s">
        <v>3605</v>
      </c>
      <c r="C904" s="247">
        <v>5</v>
      </c>
      <c r="D904" s="248">
        <v>1</v>
      </c>
      <c r="E904" s="247">
        <v>3</v>
      </c>
      <c r="F904" s="248">
        <v>1</v>
      </c>
    </row>
    <row r="905" spans="1:6">
      <c r="A905" s="246" t="s">
        <v>2814</v>
      </c>
      <c r="B905" s="246" t="s">
        <v>3569</v>
      </c>
      <c r="C905" s="247">
        <v>5</v>
      </c>
      <c r="D905" s="248">
        <v>0</v>
      </c>
      <c r="E905" s="247">
        <v>2</v>
      </c>
      <c r="F905" s="248">
        <v>0</v>
      </c>
    </row>
    <row r="906" spans="1:6">
      <c r="A906" s="246" t="s">
        <v>2802</v>
      </c>
      <c r="B906" s="246" t="s">
        <v>3606</v>
      </c>
      <c r="C906" s="247">
        <v>6</v>
      </c>
      <c r="D906" s="248">
        <v>4</v>
      </c>
      <c r="E906" s="247">
        <v>1</v>
      </c>
      <c r="F906" s="248">
        <v>0</v>
      </c>
    </row>
    <row r="907" spans="1:6">
      <c r="A907" s="246" t="s">
        <v>2803</v>
      </c>
      <c r="B907" s="246" t="s">
        <v>3607</v>
      </c>
      <c r="C907" s="247">
        <v>7</v>
      </c>
      <c r="D907" s="248">
        <v>4</v>
      </c>
      <c r="E907" s="247">
        <v>3</v>
      </c>
      <c r="F907" s="248">
        <v>1</v>
      </c>
    </row>
    <row r="908" spans="1:6">
      <c r="A908" s="246" t="s">
        <v>2800</v>
      </c>
      <c r="B908" s="246" t="s">
        <v>3608</v>
      </c>
      <c r="C908" s="247">
        <v>2</v>
      </c>
      <c r="D908" s="248">
        <v>1</v>
      </c>
      <c r="E908" s="247">
        <v>1</v>
      </c>
      <c r="F908" s="248">
        <v>1</v>
      </c>
    </row>
    <row r="909" spans="1:6">
      <c r="A909" s="246" t="s">
        <v>2812</v>
      </c>
      <c r="B909" s="246" t="s">
        <v>3609</v>
      </c>
      <c r="C909" s="247">
        <v>2</v>
      </c>
      <c r="D909" s="248">
        <v>2</v>
      </c>
      <c r="E909" s="247">
        <v>2</v>
      </c>
      <c r="F909" s="248">
        <v>2</v>
      </c>
    </row>
    <row r="910" spans="1:6">
      <c r="A910" s="246" t="s">
        <v>2801</v>
      </c>
      <c r="B910" s="246" t="s">
        <v>3610</v>
      </c>
      <c r="C910" s="247">
        <v>1</v>
      </c>
      <c r="D910" s="248">
        <v>0</v>
      </c>
      <c r="E910" s="247">
        <v>0</v>
      </c>
      <c r="F910" s="248">
        <v>0</v>
      </c>
    </row>
    <row r="911" spans="1:6">
      <c r="A911" s="246" t="s">
        <v>2813</v>
      </c>
      <c r="B911" s="246" t="s">
        <v>3611</v>
      </c>
      <c r="C911" s="247">
        <v>2</v>
      </c>
      <c r="D911" s="248">
        <v>0</v>
      </c>
      <c r="E911" s="247">
        <v>0</v>
      </c>
      <c r="F911" s="248">
        <v>0</v>
      </c>
    </row>
    <row r="912" spans="1:6">
      <c r="A912" s="246" t="s">
        <v>2807</v>
      </c>
      <c r="B912" s="246" t="s">
        <v>3612</v>
      </c>
      <c r="C912" s="247">
        <v>4</v>
      </c>
      <c r="D912" s="248">
        <v>3</v>
      </c>
      <c r="E912" s="247">
        <v>1</v>
      </c>
      <c r="F912" s="248">
        <v>1</v>
      </c>
    </row>
    <row r="913" spans="1:6">
      <c r="A913" s="246" t="s">
        <v>2817</v>
      </c>
      <c r="B913" s="246" t="s">
        <v>3613</v>
      </c>
      <c r="C913" s="247">
        <v>3</v>
      </c>
      <c r="D913" s="248">
        <v>3</v>
      </c>
      <c r="E913" s="247">
        <v>1</v>
      </c>
      <c r="F913" s="248">
        <v>1</v>
      </c>
    </row>
    <row r="914" spans="1:6">
      <c r="A914" s="246" t="s">
        <v>2804</v>
      </c>
      <c r="B914" s="246" t="s">
        <v>3614</v>
      </c>
      <c r="C914" s="247">
        <v>2</v>
      </c>
      <c r="D914" s="248">
        <v>0</v>
      </c>
      <c r="E914" s="247">
        <v>0</v>
      </c>
      <c r="F914" s="248">
        <v>0</v>
      </c>
    </row>
    <row r="915" spans="1:6">
      <c r="A915" s="246" t="s">
        <v>2809</v>
      </c>
      <c r="B915" s="246" t="s">
        <v>3615</v>
      </c>
      <c r="C915" s="247">
        <v>3</v>
      </c>
      <c r="D915" s="248">
        <v>0</v>
      </c>
      <c r="E915" s="247">
        <v>0</v>
      </c>
      <c r="F915" s="248">
        <v>0</v>
      </c>
    </row>
    <row r="916" spans="1:6">
      <c r="A916" s="246" t="s">
        <v>2806</v>
      </c>
      <c r="B916" s="246" t="s">
        <v>3616</v>
      </c>
      <c r="C916" s="247">
        <v>4</v>
      </c>
      <c r="D916" s="248">
        <v>2</v>
      </c>
      <c r="E916" s="247">
        <v>0</v>
      </c>
      <c r="F916" s="248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3"/>
  <dimension ref="A1:H1028"/>
  <sheetViews>
    <sheetView workbookViewId="0">
      <selection activeCell="A496" sqref="A496:IV496"/>
    </sheetView>
  </sheetViews>
  <sheetFormatPr defaultRowHeight="15"/>
  <cols>
    <col min="1" max="1" width="20.5703125" bestFit="1" customWidth="1"/>
    <col min="2" max="2" width="23.28515625" bestFit="1" customWidth="1"/>
    <col min="3" max="3" width="17.5703125" bestFit="1" customWidth="1"/>
    <col min="4" max="4" width="6.5703125" bestFit="1" customWidth="1"/>
    <col min="5" max="5" width="9" bestFit="1" customWidth="1"/>
    <col min="6" max="6" width="16.28515625" bestFit="1" customWidth="1"/>
    <col min="7" max="7" width="19.85546875" bestFit="1" customWidth="1"/>
    <col min="8" max="8" width="18.140625" bestFit="1" customWidth="1"/>
  </cols>
  <sheetData>
    <row r="1" spans="1:8">
      <c r="A1" s="314" t="s">
        <v>3848</v>
      </c>
      <c r="B1" s="314" t="s">
        <v>3849</v>
      </c>
      <c r="C1" s="314" t="s">
        <v>3850</v>
      </c>
      <c r="D1" s="315" t="s">
        <v>3851</v>
      </c>
      <c r="E1" s="315" t="s">
        <v>3852</v>
      </c>
      <c r="F1" s="315" t="s">
        <v>3853</v>
      </c>
      <c r="G1" s="315" t="s">
        <v>3854</v>
      </c>
      <c r="H1" s="315" t="s">
        <v>3855</v>
      </c>
    </row>
    <row r="2" spans="1:8">
      <c r="A2" s="316" t="s">
        <v>2161</v>
      </c>
      <c r="B2" s="316" t="s">
        <v>3856</v>
      </c>
      <c r="C2" s="316" t="s">
        <v>3857</v>
      </c>
      <c r="D2" s="317">
        <v>100</v>
      </c>
      <c r="E2" s="317">
        <v>23</v>
      </c>
      <c r="F2" s="317">
        <v>0</v>
      </c>
      <c r="G2" s="317">
        <v>0</v>
      </c>
      <c r="H2" s="317">
        <v>0</v>
      </c>
    </row>
    <row r="3" spans="1:8">
      <c r="A3" s="316" t="s">
        <v>2453</v>
      </c>
      <c r="B3" s="316" t="s">
        <v>3858</v>
      </c>
      <c r="C3" s="316" t="s">
        <v>3859</v>
      </c>
      <c r="D3" s="317">
        <v>77</v>
      </c>
      <c r="E3" s="317">
        <v>68</v>
      </c>
      <c r="F3" s="317">
        <v>0</v>
      </c>
      <c r="G3" s="317">
        <v>0</v>
      </c>
      <c r="H3" s="317">
        <v>0</v>
      </c>
    </row>
    <row r="4" spans="1:8">
      <c r="A4" s="316" t="s">
        <v>2260</v>
      </c>
      <c r="B4" s="316" t="s">
        <v>3858</v>
      </c>
      <c r="C4" s="316" t="s">
        <v>3860</v>
      </c>
      <c r="D4" s="317">
        <v>68</v>
      </c>
      <c r="E4" s="317">
        <v>23</v>
      </c>
      <c r="F4" s="317">
        <v>0</v>
      </c>
      <c r="G4" s="317">
        <v>0</v>
      </c>
      <c r="H4" s="317">
        <v>0</v>
      </c>
    </row>
    <row r="5" spans="1:8">
      <c r="A5" s="316" t="s">
        <v>2257</v>
      </c>
      <c r="B5" s="316" t="s">
        <v>3858</v>
      </c>
      <c r="C5" s="316" t="s">
        <v>3861</v>
      </c>
      <c r="D5" s="317">
        <v>70</v>
      </c>
      <c r="E5" s="317">
        <v>856</v>
      </c>
      <c r="F5" s="317">
        <v>2</v>
      </c>
      <c r="G5" s="317">
        <v>2</v>
      </c>
      <c r="H5" s="317">
        <v>0</v>
      </c>
    </row>
    <row r="6" spans="1:8">
      <c r="A6" s="316" t="s">
        <v>2266</v>
      </c>
      <c r="B6" s="316" t="s">
        <v>3858</v>
      </c>
      <c r="C6" s="316" t="s">
        <v>3862</v>
      </c>
      <c r="D6" s="317">
        <v>67</v>
      </c>
      <c r="E6" s="317">
        <v>584</v>
      </c>
      <c r="F6" s="317">
        <v>0</v>
      </c>
      <c r="G6" s="317">
        <v>0</v>
      </c>
      <c r="H6" s="317">
        <v>0</v>
      </c>
    </row>
    <row r="7" spans="1:8">
      <c r="A7" s="316" t="s">
        <v>2321</v>
      </c>
      <c r="B7" s="316" t="s">
        <v>3858</v>
      </c>
      <c r="C7" s="316" t="s">
        <v>3863</v>
      </c>
      <c r="D7" s="317">
        <v>68</v>
      </c>
      <c r="E7" s="317">
        <v>387</v>
      </c>
      <c r="F7" s="317">
        <v>0</v>
      </c>
      <c r="G7" s="317">
        <v>0</v>
      </c>
      <c r="H7" s="317">
        <v>0</v>
      </c>
    </row>
    <row r="8" spans="1:8">
      <c r="A8" s="316" t="s">
        <v>2298</v>
      </c>
      <c r="B8" s="316" t="s">
        <v>3858</v>
      </c>
      <c r="C8" s="316" t="s">
        <v>3861</v>
      </c>
      <c r="D8" s="317">
        <v>66</v>
      </c>
      <c r="E8" s="317">
        <v>96</v>
      </c>
      <c r="F8" s="317">
        <v>0</v>
      </c>
      <c r="G8" s="317">
        <v>0</v>
      </c>
      <c r="H8" s="317">
        <v>0</v>
      </c>
    </row>
    <row r="9" spans="1:8">
      <c r="A9" s="316" t="s">
        <v>2325</v>
      </c>
      <c r="B9" s="316" t="s">
        <v>3858</v>
      </c>
      <c r="C9" s="316" t="s">
        <v>3864</v>
      </c>
      <c r="D9" s="317">
        <v>66</v>
      </c>
      <c r="E9" s="317">
        <v>1</v>
      </c>
      <c r="F9" s="317">
        <v>0</v>
      </c>
      <c r="G9" s="317">
        <v>0</v>
      </c>
      <c r="H9" s="317">
        <v>0</v>
      </c>
    </row>
    <row r="10" spans="1:8">
      <c r="A10" s="316" t="s">
        <v>2267</v>
      </c>
      <c r="B10" s="316" t="s">
        <v>3858</v>
      </c>
      <c r="C10" s="316" t="s">
        <v>3862</v>
      </c>
      <c r="D10" s="317">
        <v>67</v>
      </c>
      <c r="E10" s="317">
        <v>1043</v>
      </c>
      <c r="F10" s="317">
        <v>0</v>
      </c>
      <c r="G10" s="317">
        <v>0</v>
      </c>
      <c r="H10" s="317">
        <v>0</v>
      </c>
    </row>
    <row r="11" spans="1:8">
      <c r="A11" s="316" t="s">
        <v>2322</v>
      </c>
      <c r="B11" s="316" t="s">
        <v>3858</v>
      </c>
      <c r="C11" s="316" t="s">
        <v>3864</v>
      </c>
      <c r="D11" s="317">
        <v>68</v>
      </c>
      <c r="E11" s="317">
        <v>1</v>
      </c>
      <c r="F11" s="317">
        <v>0</v>
      </c>
      <c r="G11" s="317">
        <v>0</v>
      </c>
      <c r="H11" s="317">
        <v>0</v>
      </c>
    </row>
    <row r="12" spans="1:8">
      <c r="A12" s="316" t="s">
        <v>2318</v>
      </c>
      <c r="B12" s="316" t="s">
        <v>3858</v>
      </c>
      <c r="C12" s="316" t="s">
        <v>3865</v>
      </c>
      <c r="D12" s="317">
        <v>66</v>
      </c>
      <c r="E12" s="317">
        <v>865</v>
      </c>
      <c r="F12" s="317">
        <v>2</v>
      </c>
      <c r="G12" s="317">
        <v>2</v>
      </c>
      <c r="H12" s="317">
        <v>0</v>
      </c>
    </row>
    <row r="13" spans="1:8">
      <c r="A13" s="316" t="s">
        <v>2320</v>
      </c>
      <c r="B13" s="316" t="s">
        <v>3858</v>
      </c>
      <c r="C13" s="316" t="s">
        <v>3865</v>
      </c>
      <c r="D13" s="317">
        <v>65</v>
      </c>
      <c r="E13" s="317">
        <v>389</v>
      </c>
      <c r="F13" s="317">
        <v>31</v>
      </c>
      <c r="G13" s="317">
        <v>2</v>
      </c>
      <c r="H13" s="317">
        <v>22</v>
      </c>
    </row>
    <row r="14" spans="1:8">
      <c r="A14" s="316" t="s">
        <v>2263</v>
      </c>
      <c r="B14" s="316" t="s">
        <v>3858</v>
      </c>
      <c r="C14" s="316" t="s">
        <v>3866</v>
      </c>
      <c r="D14" s="317">
        <v>62</v>
      </c>
      <c r="E14" s="317">
        <v>1457</v>
      </c>
      <c r="F14" s="317">
        <v>5</v>
      </c>
      <c r="G14" s="317">
        <v>5</v>
      </c>
      <c r="H14" s="317">
        <v>0</v>
      </c>
    </row>
    <row r="15" spans="1:8">
      <c r="A15" s="316" t="s">
        <v>2319</v>
      </c>
      <c r="B15" s="316" t="s">
        <v>3858</v>
      </c>
      <c r="C15" s="316" t="s">
        <v>3865</v>
      </c>
      <c r="D15" s="317">
        <v>66</v>
      </c>
      <c r="E15" s="317">
        <v>211</v>
      </c>
      <c r="F15" s="317">
        <v>3</v>
      </c>
      <c r="G15" s="317">
        <v>2</v>
      </c>
      <c r="H15" s="317">
        <v>0</v>
      </c>
    </row>
    <row r="16" spans="1:8">
      <c r="A16" s="316" t="s">
        <v>2399</v>
      </c>
      <c r="B16" s="316" t="s">
        <v>3858</v>
      </c>
      <c r="C16" s="316" t="s">
        <v>3867</v>
      </c>
      <c r="D16" s="317">
        <v>78</v>
      </c>
      <c r="E16" s="317">
        <v>411</v>
      </c>
      <c r="F16" s="317">
        <v>0</v>
      </c>
      <c r="G16" s="317">
        <v>0</v>
      </c>
      <c r="H16" s="317">
        <v>0</v>
      </c>
    </row>
    <row r="17" spans="1:8">
      <c r="A17" s="316" t="s">
        <v>2455</v>
      </c>
      <c r="B17" s="316" t="s">
        <v>3856</v>
      </c>
      <c r="C17" s="316" t="s">
        <v>3868</v>
      </c>
      <c r="D17" s="317">
        <v>90</v>
      </c>
      <c r="E17" s="317">
        <v>0</v>
      </c>
      <c r="F17" s="317">
        <v>1</v>
      </c>
      <c r="G17" s="317">
        <v>0</v>
      </c>
      <c r="H17" s="317">
        <v>1</v>
      </c>
    </row>
    <row r="18" spans="1:8">
      <c r="A18" s="316" t="s">
        <v>2293</v>
      </c>
      <c r="B18" s="316" t="s">
        <v>3858</v>
      </c>
      <c r="C18" s="316" t="s">
        <v>3869</v>
      </c>
      <c r="D18" s="317">
        <v>66</v>
      </c>
      <c r="E18" s="317">
        <v>943</v>
      </c>
      <c r="F18" s="317">
        <v>0</v>
      </c>
      <c r="G18" s="317">
        <v>0</v>
      </c>
      <c r="H18" s="317">
        <v>0</v>
      </c>
    </row>
    <row r="19" spans="1:8">
      <c r="A19" s="316" t="s">
        <v>2292</v>
      </c>
      <c r="B19" s="316" t="s">
        <v>3858</v>
      </c>
      <c r="C19" s="316" t="s">
        <v>3869</v>
      </c>
      <c r="D19" s="317">
        <v>66</v>
      </c>
      <c r="E19" s="317">
        <v>699</v>
      </c>
      <c r="F19" s="317">
        <v>3</v>
      </c>
      <c r="G19" s="317">
        <v>2</v>
      </c>
      <c r="H19" s="317">
        <v>0</v>
      </c>
    </row>
    <row r="20" spans="1:8">
      <c r="A20" s="316" t="s">
        <v>2291</v>
      </c>
      <c r="B20" s="316" t="s">
        <v>3858</v>
      </c>
      <c r="C20" s="316" t="s">
        <v>3869</v>
      </c>
      <c r="D20" s="317">
        <v>67</v>
      </c>
      <c r="E20" s="317">
        <v>550</v>
      </c>
      <c r="F20" s="317">
        <v>50</v>
      </c>
      <c r="G20" s="317">
        <v>47</v>
      </c>
      <c r="H20" s="317">
        <v>24</v>
      </c>
    </row>
    <row r="21" spans="1:8">
      <c r="A21" s="316" t="s">
        <v>2774</v>
      </c>
      <c r="B21" s="316" t="s">
        <v>3856</v>
      </c>
      <c r="C21" s="316" t="s">
        <v>3870</v>
      </c>
      <c r="D21" s="317">
        <v>89</v>
      </c>
      <c r="E21" s="317">
        <v>582</v>
      </c>
      <c r="F21" s="317">
        <v>77</v>
      </c>
      <c r="G21" s="317">
        <v>2</v>
      </c>
      <c r="H21" s="317">
        <v>0</v>
      </c>
    </row>
    <row r="22" spans="1:8">
      <c r="A22" s="316" t="s">
        <v>2762</v>
      </c>
      <c r="B22" s="316" t="s">
        <v>3856</v>
      </c>
      <c r="C22" s="316" t="s">
        <v>3870</v>
      </c>
      <c r="D22" s="317">
        <v>90</v>
      </c>
      <c r="E22" s="317">
        <v>531</v>
      </c>
      <c r="F22" s="317">
        <v>3</v>
      </c>
      <c r="G22" s="317">
        <v>3</v>
      </c>
      <c r="H22" s="317">
        <v>0</v>
      </c>
    </row>
    <row r="23" spans="1:8">
      <c r="A23" s="316" t="s">
        <v>2775</v>
      </c>
      <c r="B23" s="316" t="s">
        <v>3856</v>
      </c>
      <c r="C23" s="316" t="s">
        <v>3871</v>
      </c>
      <c r="D23" s="317">
        <v>89</v>
      </c>
      <c r="E23" s="317">
        <v>1759</v>
      </c>
      <c r="F23" s="317">
        <v>16</v>
      </c>
      <c r="G23" s="317">
        <v>1</v>
      </c>
      <c r="H23" s="317">
        <v>0</v>
      </c>
    </row>
    <row r="24" spans="1:8">
      <c r="A24" s="316" t="s">
        <v>2761</v>
      </c>
      <c r="B24" s="316" t="s">
        <v>3856</v>
      </c>
      <c r="C24" s="316" t="s">
        <v>3870</v>
      </c>
      <c r="D24" s="317">
        <v>90</v>
      </c>
      <c r="E24" s="317">
        <v>1122</v>
      </c>
      <c r="F24" s="317">
        <v>50</v>
      </c>
      <c r="G24" s="317">
        <v>26</v>
      </c>
      <c r="H24" s="317">
        <v>0</v>
      </c>
    </row>
    <row r="25" spans="1:8">
      <c r="A25" s="316" t="s">
        <v>2576</v>
      </c>
      <c r="B25" s="316" t="s">
        <v>3856</v>
      </c>
      <c r="C25" s="316" t="s">
        <v>3872</v>
      </c>
      <c r="D25" s="317">
        <v>94</v>
      </c>
      <c r="E25" s="317">
        <v>25</v>
      </c>
      <c r="F25" s="317">
        <v>0</v>
      </c>
      <c r="G25" s="317">
        <v>0</v>
      </c>
      <c r="H25" s="317">
        <v>0</v>
      </c>
    </row>
    <row r="26" spans="1:8">
      <c r="A26" s="316" t="s">
        <v>2655</v>
      </c>
      <c r="B26" s="316" t="s">
        <v>3856</v>
      </c>
      <c r="C26" s="316" t="s">
        <v>3873</v>
      </c>
      <c r="D26" s="317">
        <v>90</v>
      </c>
      <c r="E26" s="317">
        <v>1959</v>
      </c>
      <c r="F26" s="317">
        <v>0</v>
      </c>
      <c r="G26" s="317">
        <v>1</v>
      </c>
      <c r="H26" s="317">
        <v>1</v>
      </c>
    </row>
    <row r="27" spans="1:8">
      <c r="A27" s="316" t="s">
        <v>2367</v>
      </c>
      <c r="B27" s="316" t="s">
        <v>3856</v>
      </c>
      <c r="C27" s="316" t="s">
        <v>3874</v>
      </c>
      <c r="D27" s="317">
        <v>84</v>
      </c>
      <c r="E27" s="317">
        <v>0</v>
      </c>
      <c r="F27" s="317">
        <v>132</v>
      </c>
      <c r="G27" s="317">
        <v>2</v>
      </c>
      <c r="H27" s="317">
        <v>2</v>
      </c>
    </row>
    <row r="28" spans="1:8">
      <c r="A28" s="316" t="s">
        <v>2366</v>
      </c>
      <c r="B28" s="316" t="s">
        <v>3856</v>
      </c>
      <c r="C28" s="316" t="s">
        <v>3874</v>
      </c>
      <c r="D28" s="317">
        <v>85</v>
      </c>
      <c r="E28" s="317">
        <v>0</v>
      </c>
      <c r="F28" s="317">
        <v>93</v>
      </c>
      <c r="G28" s="317">
        <v>0</v>
      </c>
      <c r="H28" s="317">
        <v>0</v>
      </c>
    </row>
    <row r="29" spans="1:8">
      <c r="A29" s="316" t="s">
        <v>2296</v>
      </c>
      <c r="B29" s="316" t="s">
        <v>3858</v>
      </c>
      <c r="C29" s="316" t="s">
        <v>3875</v>
      </c>
      <c r="D29" s="317">
        <v>62</v>
      </c>
      <c r="E29" s="317">
        <v>2978</v>
      </c>
      <c r="F29" s="317">
        <v>49</v>
      </c>
      <c r="G29" s="317">
        <v>8</v>
      </c>
      <c r="H29" s="317">
        <v>0</v>
      </c>
    </row>
    <row r="30" spans="1:8">
      <c r="A30" s="316" t="s">
        <v>2250</v>
      </c>
      <c r="B30" s="316" t="s">
        <v>3858</v>
      </c>
      <c r="C30" s="316" t="s">
        <v>3876</v>
      </c>
      <c r="D30" s="317">
        <v>66</v>
      </c>
      <c r="E30" s="317">
        <v>4730</v>
      </c>
      <c r="F30" s="317">
        <v>2</v>
      </c>
      <c r="G30" s="317">
        <v>0</v>
      </c>
      <c r="H30" s="317">
        <v>0</v>
      </c>
    </row>
    <row r="31" spans="1:8">
      <c r="A31" s="316" t="s">
        <v>2253</v>
      </c>
      <c r="B31" s="316" t="s">
        <v>3858</v>
      </c>
      <c r="C31" s="316" t="s">
        <v>3876</v>
      </c>
      <c r="D31" s="317">
        <v>65</v>
      </c>
      <c r="E31" s="317">
        <v>1118</v>
      </c>
      <c r="F31" s="317">
        <v>1</v>
      </c>
      <c r="G31" s="317">
        <v>0</v>
      </c>
      <c r="H31" s="317">
        <v>0</v>
      </c>
    </row>
    <row r="32" spans="1:8">
      <c r="A32" s="316" t="s">
        <v>2247</v>
      </c>
      <c r="B32" s="316" t="s">
        <v>3858</v>
      </c>
      <c r="C32" s="316" t="s">
        <v>3876</v>
      </c>
      <c r="D32" s="317">
        <v>68</v>
      </c>
      <c r="E32" s="317">
        <v>525</v>
      </c>
      <c r="F32" s="317">
        <v>1</v>
      </c>
      <c r="G32" s="317">
        <v>0</v>
      </c>
      <c r="H32" s="317">
        <v>0</v>
      </c>
    </row>
    <row r="33" spans="1:8">
      <c r="A33" s="316" t="s">
        <v>2251</v>
      </c>
      <c r="B33" s="316" t="s">
        <v>3858</v>
      </c>
      <c r="C33" s="316" t="s">
        <v>3876</v>
      </c>
      <c r="D33" s="317">
        <v>65</v>
      </c>
      <c r="E33" s="317">
        <v>1471</v>
      </c>
      <c r="F33" s="317">
        <v>0</v>
      </c>
      <c r="G33" s="317">
        <v>0</v>
      </c>
      <c r="H33" s="317">
        <v>0</v>
      </c>
    </row>
    <row r="34" spans="1:8">
      <c r="A34" s="316" t="s">
        <v>2248</v>
      </c>
      <c r="B34" s="316" t="s">
        <v>3858</v>
      </c>
      <c r="C34" s="316" t="s">
        <v>3876</v>
      </c>
      <c r="D34" s="317">
        <v>70</v>
      </c>
      <c r="E34" s="317">
        <v>746</v>
      </c>
      <c r="F34" s="317">
        <v>0</v>
      </c>
      <c r="G34" s="317">
        <v>0</v>
      </c>
      <c r="H34" s="317">
        <v>0</v>
      </c>
    </row>
    <row r="35" spans="1:8">
      <c r="A35" s="316" t="s">
        <v>2255</v>
      </c>
      <c r="B35" s="316" t="s">
        <v>3858</v>
      </c>
      <c r="C35" s="316" t="s">
        <v>3876</v>
      </c>
      <c r="D35" s="317">
        <v>62</v>
      </c>
      <c r="E35" s="317">
        <v>554</v>
      </c>
      <c r="F35" s="317">
        <v>0</v>
      </c>
      <c r="G35" s="317">
        <v>0</v>
      </c>
      <c r="H35" s="317">
        <v>0</v>
      </c>
    </row>
    <row r="36" spans="1:8">
      <c r="A36" s="316" t="s">
        <v>2254</v>
      </c>
      <c r="B36" s="316" t="s">
        <v>3858</v>
      </c>
      <c r="C36" s="316" t="s">
        <v>3876</v>
      </c>
      <c r="D36" s="317">
        <v>64</v>
      </c>
      <c r="E36" s="317">
        <v>153</v>
      </c>
      <c r="F36" s="317">
        <v>1</v>
      </c>
      <c r="G36" s="317">
        <v>0</v>
      </c>
      <c r="H36" s="317">
        <v>0</v>
      </c>
    </row>
    <row r="37" spans="1:8">
      <c r="A37" s="316" t="s">
        <v>2252</v>
      </c>
      <c r="B37" s="316" t="s">
        <v>3858</v>
      </c>
      <c r="C37" s="316" t="s">
        <v>3876</v>
      </c>
      <c r="D37" s="317">
        <v>70</v>
      </c>
      <c r="E37" s="317">
        <v>236</v>
      </c>
      <c r="F37" s="317">
        <v>0</v>
      </c>
      <c r="G37" s="317">
        <v>0</v>
      </c>
      <c r="H37" s="317">
        <v>0</v>
      </c>
    </row>
    <row r="38" spans="1:8">
      <c r="A38" s="316" t="s">
        <v>2249</v>
      </c>
      <c r="B38" s="316" t="s">
        <v>3858</v>
      </c>
      <c r="C38" s="316" t="s">
        <v>3876</v>
      </c>
      <c r="D38" s="317">
        <v>70</v>
      </c>
      <c r="E38" s="317">
        <v>17252</v>
      </c>
      <c r="F38" s="317">
        <v>1</v>
      </c>
      <c r="G38" s="317">
        <v>0</v>
      </c>
      <c r="H38" s="317">
        <v>21</v>
      </c>
    </row>
    <row r="39" spans="1:8">
      <c r="A39" s="316" t="s">
        <v>2343</v>
      </c>
      <c r="B39" s="316" t="s">
        <v>3858</v>
      </c>
      <c r="C39" s="316" t="s">
        <v>3876</v>
      </c>
      <c r="D39" s="317">
        <v>61</v>
      </c>
      <c r="E39" s="317">
        <v>0</v>
      </c>
      <c r="F39" s="317">
        <v>0</v>
      </c>
      <c r="G39" s="317">
        <v>0</v>
      </c>
      <c r="H39" s="317">
        <v>0</v>
      </c>
    </row>
    <row r="40" spans="1:8">
      <c r="A40" s="316" t="s">
        <v>2094</v>
      </c>
      <c r="B40" s="316" t="s">
        <v>3858</v>
      </c>
      <c r="C40" s="316" t="s">
        <v>3877</v>
      </c>
      <c r="D40" s="317">
        <v>79</v>
      </c>
      <c r="E40" s="317">
        <v>12</v>
      </c>
      <c r="F40" s="317">
        <v>22</v>
      </c>
      <c r="G40" s="317">
        <v>15</v>
      </c>
      <c r="H40" s="317">
        <v>0</v>
      </c>
    </row>
    <row r="41" spans="1:8">
      <c r="A41" s="316" t="s">
        <v>2093</v>
      </c>
      <c r="B41" s="316" t="s">
        <v>3858</v>
      </c>
      <c r="C41" s="316" t="s">
        <v>3877</v>
      </c>
      <c r="D41" s="317">
        <v>77</v>
      </c>
      <c r="E41" s="317">
        <v>19</v>
      </c>
      <c r="F41" s="317">
        <v>16</v>
      </c>
      <c r="G41" s="317">
        <v>30</v>
      </c>
      <c r="H41" s="317">
        <v>0</v>
      </c>
    </row>
    <row r="42" spans="1:8">
      <c r="A42" s="316" t="s">
        <v>2741</v>
      </c>
      <c r="B42" s="316" t="s">
        <v>3856</v>
      </c>
      <c r="C42" s="316" t="s">
        <v>3878</v>
      </c>
      <c r="D42" s="317">
        <v>94</v>
      </c>
      <c r="E42" s="317">
        <v>1122</v>
      </c>
      <c r="F42" s="317">
        <v>42</v>
      </c>
      <c r="G42" s="317">
        <v>0</v>
      </c>
      <c r="H42" s="317">
        <v>0</v>
      </c>
    </row>
    <row r="43" spans="1:8">
      <c r="A43" s="316" t="s">
        <v>2738</v>
      </c>
      <c r="B43" s="316" t="s">
        <v>3856</v>
      </c>
      <c r="C43" s="316" t="s">
        <v>3878</v>
      </c>
      <c r="D43" s="317">
        <v>91</v>
      </c>
      <c r="E43" s="317">
        <v>107</v>
      </c>
      <c r="F43" s="317">
        <v>36</v>
      </c>
      <c r="G43" s="317">
        <v>0</v>
      </c>
      <c r="H43" s="317">
        <v>0</v>
      </c>
    </row>
    <row r="44" spans="1:8">
      <c r="A44" s="316" t="s">
        <v>2742</v>
      </c>
      <c r="B44" s="316" t="s">
        <v>3856</v>
      </c>
      <c r="C44" s="316" t="s">
        <v>3878</v>
      </c>
      <c r="D44" s="317">
        <v>85</v>
      </c>
      <c r="E44" s="317">
        <v>448</v>
      </c>
      <c r="F44" s="317">
        <v>26</v>
      </c>
      <c r="G44" s="317">
        <v>0</v>
      </c>
      <c r="H44" s="317">
        <v>0</v>
      </c>
    </row>
    <row r="45" spans="1:8">
      <c r="A45" s="316" t="s">
        <v>2736</v>
      </c>
      <c r="B45" s="316" t="s">
        <v>3856</v>
      </c>
      <c r="C45" s="316" t="s">
        <v>3878</v>
      </c>
      <c r="D45" s="317">
        <v>92</v>
      </c>
      <c r="E45" s="317">
        <v>732</v>
      </c>
      <c r="F45" s="317">
        <v>101</v>
      </c>
      <c r="G45" s="317">
        <v>27</v>
      </c>
      <c r="H45" s="317">
        <v>0</v>
      </c>
    </row>
    <row r="46" spans="1:8">
      <c r="A46" s="316" t="s">
        <v>2740</v>
      </c>
      <c r="B46" s="316" t="s">
        <v>3856</v>
      </c>
      <c r="C46" s="316" t="s">
        <v>3878</v>
      </c>
      <c r="D46" s="317">
        <v>85</v>
      </c>
      <c r="E46" s="317">
        <v>329</v>
      </c>
      <c r="F46" s="317">
        <v>168</v>
      </c>
      <c r="G46" s="317">
        <v>0</v>
      </c>
      <c r="H46" s="317">
        <v>0</v>
      </c>
    </row>
    <row r="47" spans="1:8">
      <c r="A47" s="316" t="s">
        <v>3619</v>
      </c>
      <c r="B47" s="316" t="s">
        <v>3856</v>
      </c>
      <c r="C47" s="316" t="s">
        <v>3878</v>
      </c>
      <c r="D47" s="317">
        <v>90</v>
      </c>
      <c r="E47" s="317">
        <v>0</v>
      </c>
      <c r="F47" s="317">
        <v>7</v>
      </c>
      <c r="G47" s="317">
        <v>1</v>
      </c>
      <c r="H47" s="317">
        <v>1</v>
      </c>
    </row>
    <row r="48" spans="1:8">
      <c r="A48" s="316" t="s">
        <v>2734</v>
      </c>
      <c r="B48" s="316" t="s">
        <v>3856</v>
      </c>
      <c r="C48" s="316" t="s">
        <v>3878</v>
      </c>
      <c r="D48" s="317">
        <v>90</v>
      </c>
      <c r="E48" s="317">
        <v>2261</v>
      </c>
      <c r="F48" s="317">
        <v>8</v>
      </c>
      <c r="G48" s="317">
        <v>3</v>
      </c>
      <c r="H48" s="317">
        <v>3</v>
      </c>
    </row>
    <row r="49" spans="1:8">
      <c r="A49" s="316" t="s">
        <v>2737</v>
      </c>
      <c r="B49" s="316" t="s">
        <v>3856</v>
      </c>
      <c r="C49" s="316" t="s">
        <v>3878</v>
      </c>
      <c r="D49" s="317">
        <v>90</v>
      </c>
      <c r="E49" s="317">
        <v>743</v>
      </c>
      <c r="F49" s="317">
        <v>1</v>
      </c>
      <c r="G49" s="317">
        <v>1</v>
      </c>
      <c r="H49" s="317">
        <v>0</v>
      </c>
    </row>
    <row r="50" spans="1:8">
      <c r="A50" s="316" t="s">
        <v>2755</v>
      </c>
      <c r="B50" s="316" t="s">
        <v>3856</v>
      </c>
      <c r="C50" s="316" t="s">
        <v>3878</v>
      </c>
      <c r="D50" s="317">
        <v>92</v>
      </c>
      <c r="E50" s="317">
        <v>5999</v>
      </c>
      <c r="F50" s="317">
        <v>0</v>
      </c>
      <c r="G50" s="317">
        <v>0</v>
      </c>
      <c r="H50" s="317">
        <v>0</v>
      </c>
    </row>
    <row r="51" spans="1:8">
      <c r="A51" s="316" t="s">
        <v>2739</v>
      </c>
      <c r="B51" s="316" t="s">
        <v>3856</v>
      </c>
      <c r="C51" s="316" t="s">
        <v>3878</v>
      </c>
      <c r="D51" s="317">
        <v>93</v>
      </c>
      <c r="E51" s="317">
        <v>0</v>
      </c>
      <c r="F51" s="317">
        <v>2</v>
      </c>
      <c r="G51" s="317">
        <v>3</v>
      </c>
      <c r="H51" s="317">
        <v>2</v>
      </c>
    </row>
    <row r="52" spans="1:8">
      <c r="A52" s="316" t="s">
        <v>2735</v>
      </c>
      <c r="B52" s="316" t="s">
        <v>3856</v>
      </c>
      <c r="C52" s="316" t="s">
        <v>3878</v>
      </c>
      <c r="D52" s="317">
        <v>87</v>
      </c>
      <c r="E52" s="317">
        <v>1065</v>
      </c>
      <c r="F52" s="317">
        <v>98</v>
      </c>
      <c r="G52" s="317">
        <v>26</v>
      </c>
      <c r="H52" s="317">
        <v>0</v>
      </c>
    </row>
    <row r="53" spans="1:8">
      <c r="A53" s="316" t="s">
        <v>2433</v>
      </c>
      <c r="B53" s="316" t="s">
        <v>3856</v>
      </c>
      <c r="C53" s="316" t="s">
        <v>3879</v>
      </c>
      <c r="D53" s="317">
        <v>92</v>
      </c>
      <c r="E53" s="317">
        <v>90</v>
      </c>
      <c r="F53" s="317">
        <v>34</v>
      </c>
      <c r="G53" s="317">
        <v>0</v>
      </c>
      <c r="H53" s="317">
        <v>5</v>
      </c>
    </row>
    <row r="54" spans="1:8">
      <c r="A54" s="316" t="s">
        <v>2434</v>
      </c>
      <c r="B54" s="316" t="s">
        <v>3856</v>
      </c>
      <c r="C54" s="316" t="s">
        <v>3879</v>
      </c>
      <c r="D54" s="317">
        <v>92</v>
      </c>
      <c r="E54" s="317">
        <v>1008</v>
      </c>
      <c r="F54" s="317">
        <v>21</v>
      </c>
      <c r="G54" s="317">
        <v>0</v>
      </c>
      <c r="H54" s="317">
        <v>1</v>
      </c>
    </row>
    <row r="55" spans="1:8">
      <c r="A55" s="316" t="s">
        <v>2287</v>
      </c>
      <c r="B55" s="316" t="s">
        <v>3858</v>
      </c>
      <c r="C55" s="316" t="s">
        <v>3877</v>
      </c>
      <c r="D55" s="317">
        <v>67</v>
      </c>
      <c r="E55" s="317">
        <v>1282</v>
      </c>
      <c r="F55" s="317">
        <v>0</v>
      </c>
      <c r="G55" s="317">
        <v>0</v>
      </c>
      <c r="H55" s="317">
        <v>0</v>
      </c>
    </row>
    <row r="56" spans="1:8">
      <c r="A56" s="316" t="s">
        <v>2286</v>
      </c>
      <c r="B56" s="316" t="s">
        <v>3858</v>
      </c>
      <c r="C56" s="316" t="s">
        <v>3877</v>
      </c>
      <c r="D56" s="317">
        <v>65</v>
      </c>
      <c r="E56" s="317">
        <v>855</v>
      </c>
      <c r="F56" s="317">
        <v>2</v>
      </c>
      <c r="G56" s="317">
        <v>11</v>
      </c>
      <c r="H56" s="317">
        <v>2</v>
      </c>
    </row>
    <row r="57" spans="1:8">
      <c r="A57" s="316" t="s">
        <v>2274</v>
      </c>
      <c r="B57" s="316" t="s">
        <v>3858</v>
      </c>
      <c r="C57" s="316" t="s">
        <v>3877</v>
      </c>
      <c r="D57" s="317">
        <v>67</v>
      </c>
      <c r="E57" s="317">
        <v>95</v>
      </c>
      <c r="F57" s="317">
        <v>0</v>
      </c>
      <c r="G57" s="317">
        <v>0</v>
      </c>
      <c r="H57" s="317">
        <v>0</v>
      </c>
    </row>
    <row r="58" spans="1:8">
      <c r="A58" s="316" t="s">
        <v>2664</v>
      </c>
      <c r="B58" s="316" t="s">
        <v>3856</v>
      </c>
      <c r="C58" s="316" t="s">
        <v>3880</v>
      </c>
      <c r="D58" s="317">
        <v>85</v>
      </c>
      <c r="E58" s="317">
        <v>609</v>
      </c>
      <c r="F58" s="317">
        <v>24</v>
      </c>
      <c r="G58" s="317">
        <v>0</v>
      </c>
      <c r="H58" s="317">
        <v>0</v>
      </c>
    </row>
    <row r="59" spans="1:8">
      <c r="A59" s="316" t="s">
        <v>2682</v>
      </c>
      <c r="B59" s="316" t="s">
        <v>3856</v>
      </c>
      <c r="C59" s="316" t="s">
        <v>3881</v>
      </c>
      <c r="D59" s="317">
        <v>86</v>
      </c>
      <c r="E59" s="317">
        <v>299</v>
      </c>
      <c r="F59" s="317">
        <v>140</v>
      </c>
      <c r="G59" s="317">
        <v>0</v>
      </c>
      <c r="H59" s="317">
        <v>0</v>
      </c>
    </row>
    <row r="60" spans="1:8">
      <c r="A60" s="316" t="s">
        <v>2750</v>
      </c>
      <c r="B60" s="316" t="s">
        <v>3856</v>
      </c>
      <c r="C60" s="316" t="s">
        <v>3873</v>
      </c>
      <c r="D60" s="317">
        <v>90</v>
      </c>
      <c r="E60" s="317">
        <v>1475</v>
      </c>
      <c r="F60" s="317">
        <v>20</v>
      </c>
      <c r="G60" s="317">
        <v>1</v>
      </c>
      <c r="H60" s="317">
        <v>0</v>
      </c>
    </row>
    <row r="61" spans="1:8">
      <c r="A61" s="316" t="s">
        <v>2700</v>
      </c>
      <c r="B61" s="316" t="s">
        <v>3858</v>
      </c>
      <c r="C61" s="316" t="s">
        <v>3882</v>
      </c>
      <c r="D61" s="317">
        <v>76</v>
      </c>
      <c r="E61" s="317">
        <v>765</v>
      </c>
      <c r="F61" s="317">
        <v>115</v>
      </c>
      <c r="G61" s="317">
        <v>0</v>
      </c>
      <c r="H61" s="317">
        <v>0</v>
      </c>
    </row>
    <row r="62" spans="1:8">
      <c r="A62" s="316" t="s">
        <v>2703</v>
      </c>
      <c r="B62" s="316" t="s">
        <v>3856</v>
      </c>
      <c r="C62" s="316" t="s">
        <v>3883</v>
      </c>
      <c r="D62" s="317">
        <v>84</v>
      </c>
      <c r="E62" s="317">
        <v>730</v>
      </c>
      <c r="F62" s="317">
        <v>4</v>
      </c>
      <c r="G62" s="317">
        <v>0</v>
      </c>
      <c r="H62" s="317">
        <v>0</v>
      </c>
    </row>
    <row r="63" spans="1:8">
      <c r="A63" s="316" t="s">
        <v>2647</v>
      </c>
      <c r="B63" s="316" t="s">
        <v>3856</v>
      </c>
      <c r="C63" s="316" t="s">
        <v>3884</v>
      </c>
      <c r="D63" s="317">
        <v>90</v>
      </c>
      <c r="E63" s="317">
        <v>382</v>
      </c>
      <c r="F63" s="317">
        <v>83</v>
      </c>
      <c r="G63" s="317">
        <v>3</v>
      </c>
      <c r="H63" s="317">
        <v>2</v>
      </c>
    </row>
    <row r="64" spans="1:8">
      <c r="A64" s="316" t="s">
        <v>2659</v>
      </c>
      <c r="B64" s="316" t="s">
        <v>3856</v>
      </c>
      <c r="C64" s="316" t="s">
        <v>3873</v>
      </c>
      <c r="D64" s="317">
        <v>91</v>
      </c>
      <c r="E64" s="317">
        <v>493</v>
      </c>
      <c r="F64" s="317">
        <v>0</v>
      </c>
      <c r="G64" s="317">
        <v>1</v>
      </c>
      <c r="H64" s="317">
        <v>0</v>
      </c>
    </row>
    <row r="65" spans="1:8">
      <c r="A65" s="316" t="s">
        <v>2662</v>
      </c>
      <c r="B65" s="316" t="s">
        <v>3856</v>
      </c>
      <c r="C65" s="316" t="s">
        <v>3880</v>
      </c>
      <c r="D65" s="317">
        <v>85</v>
      </c>
      <c r="E65" s="317">
        <v>734</v>
      </c>
      <c r="F65" s="317">
        <v>77</v>
      </c>
      <c r="G65" s="317">
        <v>40</v>
      </c>
      <c r="H65" s="317">
        <v>10</v>
      </c>
    </row>
    <row r="66" spans="1:8">
      <c r="A66" s="316" t="s">
        <v>2702</v>
      </c>
      <c r="B66" s="316" t="s">
        <v>3856</v>
      </c>
      <c r="C66" s="316" t="s">
        <v>3883</v>
      </c>
      <c r="D66" s="317">
        <v>83</v>
      </c>
      <c r="E66" s="317">
        <v>69</v>
      </c>
      <c r="F66" s="317">
        <v>10</v>
      </c>
      <c r="G66" s="317">
        <v>0</v>
      </c>
      <c r="H66" s="317">
        <v>0</v>
      </c>
    </row>
    <row r="67" spans="1:8">
      <c r="A67" s="316" t="s">
        <v>2699</v>
      </c>
      <c r="B67" s="316" t="s">
        <v>3858</v>
      </c>
      <c r="C67" s="316" t="s">
        <v>3882</v>
      </c>
      <c r="D67" s="317">
        <v>75</v>
      </c>
      <c r="E67" s="317">
        <v>35</v>
      </c>
      <c r="F67" s="317">
        <v>29</v>
      </c>
      <c r="G67" s="317">
        <v>0</v>
      </c>
      <c r="H67" s="317">
        <v>0</v>
      </c>
    </row>
    <row r="68" spans="1:8">
      <c r="A68" s="316" t="s">
        <v>2704</v>
      </c>
      <c r="B68" s="316" t="s">
        <v>3856</v>
      </c>
      <c r="C68" s="316" t="s">
        <v>3883</v>
      </c>
      <c r="D68" s="317">
        <v>87</v>
      </c>
      <c r="E68" s="317">
        <v>213</v>
      </c>
      <c r="F68" s="317">
        <v>23</v>
      </c>
      <c r="G68" s="317">
        <v>1</v>
      </c>
      <c r="H68" s="317">
        <v>1</v>
      </c>
    </row>
    <row r="69" spans="1:8">
      <c r="A69" s="316" t="s">
        <v>2661</v>
      </c>
      <c r="B69" s="316" t="s">
        <v>3856</v>
      </c>
      <c r="C69" s="316" t="s">
        <v>3873</v>
      </c>
      <c r="D69" s="317">
        <v>90</v>
      </c>
      <c r="E69" s="317">
        <v>123</v>
      </c>
      <c r="F69" s="317">
        <v>0</v>
      </c>
      <c r="G69" s="317">
        <v>0</v>
      </c>
      <c r="H69" s="317">
        <v>0</v>
      </c>
    </row>
    <row r="70" spans="1:8">
      <c r="A70" s="316" t="s">
        <v>2667</v>
      </c>
      <c r="B70" s="316" t="s">
        <v>3856</v>
      </c>
      <c r="C70" s="316" t="s">
        <v>3885</v>
      </c>
      <c r="D70" s="317">
        <v>90</v>
      </c>
      <c r="E70" s="317">
        <v>1183</v>
      </c>
      <c r="F70" s="317">
        <v>46</v>
      </c>
      <c r="G70" s="317">
        <v>1</v>
      </c>
      <c r="H70" s="317">
        <v>0</v>
      </c>
    </row>
    <row r="71" spans="1:8">
      <c r="A71" s="316" t="s">
        <v>2683</v>
      </c>
      <c r="B71" s="316" t="s">
        <v>3858</v>
      </c>
      <c r="C71" s="316" t="s">
        <v>3881</v>
      </c>
      <c r="D71" s="317">
        <v>80</v>
      </c>
      <c r="E71" s="317">
        <v>318</v>
      </c>
      <c r="F71" s="317">
        <v>61</v>
      </c>
      <c r="G71" s="317">
        <v>0</v>
      </c>
      <c r="H71" s="317">
        <v>0</v>
      </c>
    </row>
    <row r="72" spans="1:8">
      <c r="A72" s="316" t="s">
        <v>2677</v>
      </c>
      <c r="B72" s="316" t="s">
        <v>3856</v>
      </c>
      <c r="C72" s="316" t="s">
        <v>3886</v>
      </c>
      <c r="D72" s="317">
        <v>90</v>
      </c>
      <c r="E72" s="317">
        <v>789</v>
      </c>
      <c r="F72" s="317">
        <v>75</v>
      </c>
      <c r="G72" s="317">
        <v>1</v>
      </c>
      <c r="H72" s="317">
        <v>0</v>
      </c>
    </row>
    <row r="73" spans="1:8">
      <c r="A73" s="316" t="s">
        <v>2701</v>
      </c>
      <c r="B73" s="316" t="s">
        <v>3858</v>
      </c>
      <c r="C73" s="316" t="s">
        <v>3882</v>
      </c>
      <c r="D73" s="317">
        <v>75</v>
      </c>
      <c r="E73" s="317">
        <v>130</v>
      </c>
      <c r="F73" s="317">
        <v>36</v>
      </c>
      <c r="G73" s="317">
        <v>0</v>
      </c>
      <c r="H73" s="317">
        <v>0</v>
      </c>
    </row>
    <row r="74" spans="1:8">
      <c r="A74" s="316" t="s">
        <v>2754</v>
      </c>
      <c r="B74" s="316" t="s">
        <v>3856</v>
      </c>
      <c r="C74" s="316" t="s">
        <v>3883</v>
      </c>
      <c r="D74" s="317">
        <v>89</v>
      </c>
      <c r="E74" s="317">
        <v>1468</v>
      </c>
      <c r="F74" s="317">
        <v>1</v>
      </c>
      <c r="G74" s="317">
        <v>0</v>
      </c>
      <c r="H74" s="317">
        <v>0</v>
      </c>
    </row>
    <row r="75" spans="1:8">
      <c r="A75" s="316" t="s">
        <v>2660</v>
      </c>
      <c r="B75" s="316" t="s">
        <v>3856</v>
      </c>
      <c r="C75" s="316" t="s">
        <v>3873</v>
      </c>
      <c r="D75" s="317">
        <v>87</v>
      </c>
      <c r="E75" s="317">
        <v>91</v>
      </c>
      <c r="F75" s="317">
        <v>0</v>
      </c>
      <c r="G75" s="317">
        <v>0</v>
      </c>
      <c r="H75" s="317">
        <v>0</v>
      </c>
    </row>
    <row r="76" spans="1:8">
      <c r="A76" s="316" t="s">
        <v>2649</v>
      </c>
      <c r="B76" s="316" t="s">
        <v>3856</v>
      </c>
      <c r="C76" s="316" t="s">
        <v>3884</v>
      </c>
      <c r="D76" s="317">
        <v>82</v>
      </c>
      <c r="E76" s="317">
        <v>725</v>
      </c>
      <c r="F76" s="317">
        <v>90</v>
      </c>
      <c r="G76" s="317">
        <v>0</v>
      </c>
      <c r="H76" s="317">
        <v>0</v>
      </c>
    </row>
    <row r="77" spans="1:8">
      <c r="A77" s="316" t="s">
        <v>2705</v>
      </c>
      <c r="B77" s="316" t="s">
        <v>3856</v>
      </c>
      <c r="C77" s="316" t="s">
        <v>3883</v>
      </c>
      <c r="D77" s="317">
        <v>86</v>
      </c>
      <c r="E77" s="317">
        <v>209</v>
      </c>
      <c r="F77" s="317">
        <v>0</v>
      </c>
      <c r="G77" s="317">
        <v>0</v>
      </c>
      <c r="H77" s="317">
        <v>0</v>
      </c>
    </row>
    <row r="78" spans="1:8">
      <c r="A78" s="316" t="s">
        <v>2651</v>
      </c>
      <c r="B78" s="316" t="s">
        <v>3856</v>
      </c>
      <c r="C78" s="316" t="s">
        <v>3884</v>
      </c>
      <c r="D78" s="317">
        <v>90</v>
      </c>
      <c r="E78" s="317">
        <v>205</v>
      </c>
      <c r="F78" s="317">
        <v>87</v>
      </c>
      <c r="G78" s="317">
        <v>0</v>
      </c>
      <c r="H78" s="317">
        <v>3</v>
      </c>
    </row>
    <row r="79" spans="1:8">
      <c r="A79" s="316" t="s">
        <v>2746</v>
      </c>
      <c r="B79" s="316" t="s">
        <v>3856</v>
      </c>
      <c r="C79" s="316" t="s">
        <v>3887</v>
      </c>
      <c r="D79" s="317">
        <v>90</v>
      </c>
      <c r="E79" s="317">
        <v>303</v>
      </c>
      <c r="F79" s="317">
        <v>30</v>
      </c>
      <c r="G79" s="317">
        <v>0</v>
      </c>
      <c r="H79" s="317">
        <v>0</v>
      </c>
    </row>
    <row r="80" spans="1:8">
      <c r="A80" s="316" t="s">
        <v>2684</v>
      </c>
      <c r="B80" s="316" t="s">
        <v>3858</v>
      </c>
      <c r="C80" s="316" t="s">
        <v>3881</v>
      </c>
      <c r="D80" s="317">
        <v>79</v>
      </c>
      <c r="E80" s="317">
        <v>385</v>
      </c>
      <c r="F80" s="317">
        <v>169</v>
      </c>
      <c r="G80" s="317">
        <v>0</v>
      </c>
      <c r="H80" s="317">
        <v>0</v>
      </c>
    </row>
    <row r="81" spans="1:8">
      <c r="A81" s="316" t="s">
        <v>2675</v>
      </c>
      <c r="B81" s="316" t="s">
        <v>3856</v>
      </c>
      <c r="C81" s="316" t="s">
        <v>3886</v>
      </c>
      <c r="D81" s="317">
        <v>90</v>
      </c>
      <c r="E81" s="317">
        <v>33</v>
      </c>
      <c r="F81" s="317">
        <v>0</v>
      </c>
      <c r="G81" s="317">
        <v>0</v>
      </c>
      <c r="H81" s="317">
        <v>0</v>
      </c>
    </row>
    <row r="82" spans="1:8">
      <c r="A82" s="316" t="s">
        <v>2678</v>
      </c>
      <c r="B82" s="316" t="s">
        <v>3856</v>
      </c>
      <c r="C82" s="316" t="s">
        <v>3886</v>
      </c>
      <c r="D82" s="317">
        <v>90</v>
      </c>
      <c r="E82" s="317">
        <v>552</v>
      </c>
      <c r="F82" s="317">
        <v>0</v>
      </c>
      <c r="G82" s="317">
        <v>1</v>
      </c>
      <c r="H82" s="317">
        <v>0</v>
      </c>
    </row>
    <row r="83" spans="1:8">
      <c r="A83" s="316" t="s">
        <v>2687</v>
      </c>
      <c r="B83" s="316" t="s">
        <v>3856</v>
      </c>
      <c r="C83" s="316" t="s">
        <v>3888</v>
      </c>
      <c r="D83" s="317">
        <v>91</v>
      </c>
      <c r="E83" s="317">
        <v>2</v>
      </c>
      <c r="F83" s="317">
        <v>26</v>
      </c>
      <c r="G83" s="317">
        <v>0</v>
      </c>
      <c r="H83" s="317">
        <v>0</v>
      </c>
    </row>
    <row r="84" spans="1:8">
      <c r="A84" s="316" t="s">
        <v>2685</v>
      </c>
      <c r="B84" s="316" t="s">
        <v>3856</v>
      </c>
      <c r="C84" s="316" t="s">
        <v>3888</v>
      </c>
      <c r="D84" s="317">
        <v>92</v>
      </c>
      <c r="E84" s="317">
        <v>558</v>
      </c>
      <c r="F84" s="317">
        <v>0</v>
      </c>
      <c r="G84" s="317">
        <v>0</v>
      </c>
      <c r="H84" s="317">
        <v>0</v>
      </c>
    </row>
    <row r="85" spans="1:8">
      <c r="A85" s="316" t="s">
        <v>2669</v>
      </c>
      <c r="B85" s="316" t="s">
        <v>3856</v>
      </c>
      <c r="C85" s="316" t="s">
        <v>3885</v>
      </c>
      <c r="D85" s="317">
        <v>86</v>
      </c>
      <c r="E85" s="317">
        <v>95</v>
      </c>
      <c r="F85" s="317">
        <v>107</v>
      </c>
      <c r="G85" s="317">
        <v>2</v>
      </c>
      <c r="H85" s="317">
        <v>0</v>
      </c>
    </row>
    <row r="86" spans="1:8">
      <c r="A86" s="316" t="s">
        <v>2706</v>
      </c>
      <c r="B86" s="316" t="s">
        <v>3856</v>
      </c>
      <c r="C86" s="316" t="s">
        <v>3883</v>
      </c>
      <c r="D86" s="317">
        <v>86</v>
      </c>
      <c r="E86" s="317">
        <v>153</v>
      </c>
      <c r="F86" s="317">
        <v>0</v>
      </c>
      <c r="G86" s="317">
        <v>0</v>
      </c>
      <c r="H86" s="317">
        <v>0</v>
      </c>
    </row>
    <row r="87" spans="1:8">
      <c r="A87" s="316" t="s">
        <v>2402</v>
      </c>
      <c r="B87" s="316" t="s">
        <v>3856</v>
      </c>
      <c r="C87" s="316" t="s">
        <v>3887</v>
      </c>
      <c r="D87" s="317">
        <v>90</v>
      </c>
      <c r="E87" s="317">
        <v>1047</v>
      </c>
      <c r="F87" s="317">
        <v>14</v>
      </c>
      <c r="G87" s="317">
        <v>0</v>
      </c>
      <c r="H87" s="317">
        <v>0</v>
      </c>
    </row>
    <row r="88" spans="1:8">
      <c r="A88" s="316" t="s">
        <v>2747</v>
      </c>
      <c r="B88" s="316" t="s">
        <v>3856</v>
      </c>
      <c r="C88" s="316" t="s">
        <v>3887</v>
      </c>
      <c r="D88" s="317">
        <v>90</v>
      </c>
      <c r="E88" s="317">
        <v>25</v>
      </c>
      <c r="F88" s="317">
        <v>39</v>
      </c>
      <c r="G88" s="317">
        <v>0</v>
      </c>
      <c r="H88" s="317">
        <v>1</v>
      </c>
    </row>
    <row r="89" spans="1:8">
      <c r="A89" s="316" t="s">
        <v>2665</v>
      </c>
      <c r="B89" s="316" t="s">
        <v>3856</v>
      </c>
      <c r="C89" s="316" t="s">
        <v>3885</v>
      </c>
      <c r="D89" s="317">
        <v>93</v>
      </c>
      <c r="E89" s="317">
        <v>894</v>
      </c>
      <c r="F89" s="317">
        <v>168</v>
      </c>
      <c r="G89" s="317">
        <v>0</v>
      </c>
      <c r="H89" s="317">
        <v>0</v>
      </c>
    </row>
    <row r="90" spans="1:8">
      <c r="A90" s="316" t="s">
        <v>2743</v>
      </c>
      <c r="B90" s="316" t="s">
        <v>3856</v>
      </c>
      <c r="C90" s="316" t="s">
        <v>3887</v>
      </c>
      <c r="D90" s="317">
        <v>94</v>
      </c>
      <c r="E90" s="317">
        <v>504</v>
      </c>
      <c r="F90" s="317">
        <v>27</v>
      </c>
      <c r="G90" s="317">
        <v>0</v>
      </c>
      <c r="H90" s="317">
        <v>0</v>
      </c>
    </row>
    <row r="91" spans="1:8">
      <c r="A91" s="316" t="s">
        <v>2670</v>
      </c>
      <c r="B91" s="316" t="s">
        <v>3856</v>
      </c>
      <c r="C91" s="316" t="s">
        <v>3885</v>
      </c>
      <c r="D91" s="317">
        <v>90</v>
      </c>
      <c r="E91" s="317">
        <v>2150</v>
      </c>
      <c r="F91" s="317">
        <v>89</v>
      </c>
      <c r="G91" s="317">
        <v>1</v>
      </c>
      <c r="H91" s="317">
        <v>0</v>
      </c>
    </row>
    <row r="92" spans="1:8">
      <c r="A92" s="316" t="s">
        <v>2403</v>
      </c>
      <c r="B92" s="316" t="s">
        <v>3856</v>
      </c>
      <c r="C92" s="316" t="s">
        <v>3887</v>
      </c>
      <c r="D92" s="317">
        <v>89</v>
      </c>
      <c r="E92" s="317">
        <v>0</v>
      </c>
      <c r="F92" s="317">
        <v>8</v>
      </c>
      <c r="G92" s="317">
        <v>0</v>
      </c>
      <c r="H92" s="317">
        <v>0</v>
      </c>
    </row>
    <row r="93" spans="1:8">
      <c r="A93" s="316" t="s">
        <v>2748</v>
      </c>
      <c r="B93" s="316" t="s">
        <v>3856</v>
      </c>
      <c r="C93" s="316" t="s">
        <v>3887</v>
      </c>
      <c r="D93" s="317">
        <v>90</v>
      </c>
      <c r="E93" s="317">
        <v>231</v>
      </c>
      <c r="F93" s="317">
        <v>35</v>
      </c>
      <c r="G93" s="317">
        <v>0</v>
      </c>
      <c r="H93" s="317">
        <v>0</v>
      </c>
    </row>
    <row r="94" spans="1:8">
      <c r="A94" s="316" t="s">
        <v>2657</v>
      </c>
      <c r="B94" s="316" t="s">
        <v>3856</v>
      </c>
      <c r="C94" s="316" t="s">
        <v>3873</v>
      </c>
      <c r="D94" s="317">
        <v>87</v>
      </c>
      <c r="E94" s="317">
        <v>1</v>
      </c>
      <c r="F94" s="317">
        <v>75</v>
      </c>
      <c r="G94" s="317">
        <v>4</v>
      </c>
      <c r="H94" s="317">
        <v>2</v>
      </c>
    </row>
    <row r="95" spans="1:8">
      <c r="A95" s="316" t="s">
        <v>2676</v>
      </c>
      <c r="B95" s="316" t="s">
        <v>3856</v>
      </c>
      <c r="C95" s="316" t="s">
        <v>3886</v>
      </c>
      <c r="D95" s="317">
        <v>89</v>
      </c>
      <c r="E95" s="317">
        <v>1569</v>
      </c>
      <c r="F95" s="317">
        <v>0</v>
      </c>
      <c r="G95" s="317">
        <v>12</v>
      </c>
      <c r="H95" s="317">
        <v>2</v>
      </c>
    </row>
    <row r="96" spans="1:8">
      <c r="A96" s="316" t="s">
        <v>2656</v>
      </c>
      <c r="B96" s="316" t="s">
        <v>3856</v>
      </c>
      <c r="C96" s="316" t="s">
        <v>3873</v>
      </c>
      <c r="D96" s="317">
        <v>88</v>
      </c>
      <c r="E96" s="317">
        <v>259</v>
      </c>
      <c r="F96" s="317">
        <v>7</v>
      </c>
      <c r="G96" s="317">
        <v>0</v>
      </c>
      <c r="H96" s="317">
        <v>0</v>
      </c>
    </row>
    <row r="97" spans="1:8">
      <c r="A97" s="316" t="s">
        <v>2707</v>
      </c>
      <c r="B97" s="316" t="s">
        <v>3856</v>
      </c>
      <c r="C97" s="316" t="s">
        <v>3883</v>
      </c>
      <c r="D97" s="317">
        <v>86</v>
      </c>
      <c r="E97" s="317">
        <v>107</v>
      </c>
      <c r="F97" s="317">
        <v>1</v>
      </c>
      <c r="G97" s="317">
        <v>0</v>
      </c>
      <c r="H97" s="317">
        <v>0</v>
      </c>
    </row>
    <row r="98" spans="1:8">
      <c r="A98" s="316" t="s">
        <v>2744</v>
      </c>
      <c r="B98" s="316" t="s">
        <v>3856</v>
      </c>
      <c r="C98" s="316" t="s">
        <v>3887</v>
      </c>
      <c r="D98" s="317">
        <v>89</v>
      </c>
      <c r="E98" s="317">
        <v>1508</v>
      </c>
      <c r="F98" s="317">
        <v>47</v>
      </c>
      <c r="G98" s="317">
        <v>4</v>
      </c>
      <c r="H98" s="317">
        <v>12</v>
      </c>
    </row>
    <row r="99" spans="1:8">
      <c r="A99" s="316" t="s">
        <v>2749</v>
      </c>
      <c r="B99" s="316" t="s">
        <v>3856</v>
      </c>
      <c r="C99" s="316" t="s">
        <v>3887</v>
      </c>
      <c r="D99" s="317">
        <v>90</v>
      </c>
      <c r="E99" s="317">
        <v>303</v>
      </c>
      <c r="F99" s="317">
        <v>16</v>
      </c>
      <c r="G99" s="317">
        <v>0</v>
      </c>
      <c r="H99" s="317">
        <v>1</v>
      </c>
    </row>
    <row r="100" spans="1:8">
      <c r="A100" s="316" t="s">
        <v>2751</v>
      </c>
      <c r="B100" s="316" t="s">
        <v>3856</v>
      </c>
      <c r="C100" s="316" t="s">
        <v>3873</v>
      </c>
      <c r="D100" s="317">
        <v>89</v>
      </c>
      <c r="E100" s="317">
        <v>721</v>
      </c>
      <c r="F100" s="317">
        <v>25</v>
      </c>
      <c r="G100" s="317">
        <v>0</v>
      </c>
      <c r="H100" s="317">
        <v>0</v>
      </c>
    </row>
    <row r="101" spans="1:8">
      <c r="A101" s="316" t="s">
        <v>2666</v>
      </c>
      <c r="B101" s="316" t="s">
        <v>3858</v>
      </c>
      <c r="C101" s="316" t="s">
        <v>3885</v>
      </c>
      <c r="D101" s="317">
        <v>78</v>
      </c>
      <c r="E101" s="317">
        <v>37</v>
      </c>
      <c r="F101" s="317">
        <v>55</v>
      </c>
      <c r="G101" s="317">
        <v>0</v>
      </c>
      <c r="H101" s="317">
        <v>0</v>
      </c>
    </row>
    <row r="102" spans="1:8">
      <c r="A102" s="316" t="s">
        <v>2668</v>
      </c>
      <c r="B102" s="316" t="s">
        <v>3856</v>
      </c>
      <c r="C102" s="316" t="s">
        <v>3885</v>
      </c>
      <c r="D102" s="317">
        <v>94</v>
      </c>
      <c r="E102" s="317">
        <v>96</v>
      </c>
      <c r="F102" s="317">
        <v>48</v>
      </c>
      <c r="G102" s="317">
        <v>0</v>
      </c>
      <c r="H102" s="317">
        <v>0</v>
      </c>
    </row>
    <row r="103" spans="1:8">
      <c r="A103" s="316" t="s">
        <v>2650</v>
      </c>
      <c r="B103" s="316" t="s">
        <v>3856</v>
      </c>
      <c r="C103" s="316" t="s">
        <v>3884</v>
      </c>
      <c r="D103" s="317">
        <v>89</v>
      </c>
      <c r="E103" s="317">
        <v>449</v>
      </c>
      <c r="F103" s="317">
        <v>44</v>
      </c>
      <c r="G103" s="317">
        <v>1</v>
      </c>
      <c r="H103" s="317">
        <v>3</v>
      </c>
    </row>
    <row r="104" spans="1:8">
      <c r="A104" s="316" t="s">
        <v>2654</v>
      </c>
      <c r="B104" s="316" t="s">
        <v>3856</v>
      </c>
      <c r="C104" s="316" t="s">
        <v>3873</v>
      </c>
      <c r="D104" s="317">
        <v>93</v>
      </c>
      <c r="E104" s="317">
        <v>376</v>
      </c>
      <c r="F104" s="317">
        <v>11</v>
      </c>
      <c r="G104" s="317">
        <v>1</v>
      </c>
      <c r="H104" s="317">
        <v>0</v>
      </c>
    </row>
    <row r="105" spans="1:8">
      <c r="A105" s="316" t="s">
        <v>2663</v>
      </c>
      <c r="B105" s="316" t="s">
        <v>3856</v>
      </c>
      <c r="C105" s="316" t="s">
        <v>3880</v>
      </c>
      <c r="D105" s="317">
        <v>94</v>
      </c>
      <c r="E105" s="317">
        <v>1303</v>
      </c>
      <c r="F105" s="317">
        <v>43</v>
      </c>
      <c r="G105" s="317">
        <v>0</v>
      </c>
      <c r="H105" s="317">
        <v>0</v>
      </c>
    </row>
    <row r="106" spans="1:8">
      <c r="A106" s="316" t="s">
        <v>2674</v>
      </c>
      <c r="B106" s="316" t="s">
        <v>3856</v>
      </c>
      <c r="C106" s="316" t="s">
        <v>3886</v>
      </c>
      <c r="D106" s="317">
        <v>93</v>
      </c>
      <c r="E106" s="317">
        <v>815</v>
      </c>
      <c r="F106" s="317">
        <v>14</v>
      </c>
      <c r="G106" s="317">
        <v>0</v>
      </c>
      <c r="H106" s="317">
        <v>0</v>
      </c>
    </row>
    <row r="107" spans="1:8">
      <c r="A107" s="316" t="s">
        <v>2752</v>
      </c>
      <c r="B107" s="316" t="s">
        <v>3856</v>
      </c>
      <c r="C107" s="316" t="s">
        <v>3873</v>
      </c>
      <c r="D107" s="317">
        <v>93</v>
      </c>
      <c r="E107" s="317">
        <v>817</v>
      </c>
      <c r="F107" s="317">
        <v>44</v>
      </c>
      <c r="G107" s="317">
        <v>1</v>
      </c>
      <c r="H107" s="317">
        <v>0</v>
      </c>
    </row>
    <row r="108" spans="1:8">
      <c r="A108" s="316" t="s">
        <v>2652</v>
      </c>
      <c r="B108" s="316" t="s">
        <v>3856</v>
      </c>
      <c r="C108" s="316" t="s">
        <v>3884</v>
      </c>
      <c r="D108" s="317">
        <v>81</v>
      </c>
      <c r="E108" s="317">
        <v>111</v>
      </c>
      <c r="F108" s="317">
        <v>64</v>
      </c>
      <c r="G108" s="317">
        <v>45</v>
      </c>
      <c r="H108" s="317">
        <v>1</v>
      </c>
    </row>
    <row r="109" spans="1:8">
      <c r="A109" s="316" t="s">
        <v>2404</v>
      </c>
      <c r="B109" s="316" t="s">
        <v>3856</v>
      </c>
      <c r="C109" s="316" t="s">
        <v>3887</v>
      </c>
      <c r="D109" s="317">
        <v>90</v>
      </c>
      <c r="E109" s="317">
        <v>881</v>
      </c>
      <c r="F109" s="317">
        <v>21</v>
      </c>
      <c r="G109" s="317">
        <v>0</v>
      </c>
      <c r="H109" s="317">
        <v>0</v>
      </c>
    </row>
    <row r="110" spans="1:8">
      <c r="A110" s="316" t="s">
        <v>2672</v>
      </c>
      <c r="B110" s="316" t="s">
        <v>3856</v>
      </c>
      <c r="C110" s="316" t="s">
        <v>3886</v>
      </c>
      <c r="D110" s="317">
        <v>90</v>
      </c>
      <c r="E110" s="317">
        <v>0</v>
      </c>
      <c r="F110" s="317">
        <v>19</v>
      </c>
      <c r="G110" s="317">
        <v>1</v>
      </c>
      <c r="H110" s="317">
        <v>0</v>
      </c>
    </row>
    <row r="111" spans="1:8">
      <c r="A111" s="316" t="s">
        <v>2698</v>
      </c>
      <c r="B111" s="316" t="s">
        <v>3856</v>
      </c>
      <c r="C111" s="316" t="s">
        <v>3882</v>
      </c>
      <c r="D111" s="317">
        <v>88</v>
      </c>
      <c r="E111" s="317">
        <v>413</v>
      </c>
      <c r="F111" s="317">
        <v>74</v>
      </c>
      <c r="G111" s="317">
        <v>0</v>
      </c>
      <c r="H111" s="317">
        <v>0</v>
      </c>
    </row>
    <row r="112" spans="1:8">
      <c r="A112" s="316" t="s">
        <v>2673</v>
      </c>
      <c r="B112" s="316" t="s">
        <v>3856</v>
      </c>
      <c r="C112" s="316" t="s">
        <v>3886</v>
      </c>
      <c r="D112" s="317">
        <v>86</v>
      </c>
      <c r="E112" s="317">
        <v>0</v>
      </c>
      <c r="F112" s="317">
        <v>36</v>
      </c>
      <c r="G112" s="317">
        <v>0</v>
      </c>
      <c r="H112" s="317">
        <v>0</v>
      </c>
    </row>
    <row r="113" spans="1:8">
      <c r="A113" s="316" t="s">
        <v>2648</v>
      </c>
      <c r="B113" s="316" t="s">
        <v>3856</v>
      </c>
      <c r="C113" s="316" t="s">
        <v>3884</v>
      </c>
      <c r="D113" s="317">
        <v>85</v>
      </c>
      <c r="E113" s="317">
        <v>442</v>
      </c>
      <c r="F113" s="317">
        <v>67</v>
      </c>
      <c r="G113" s="317">
        <v>43</v>
      </c>
      <c r="H113" s="317">
        <v>3</v>
      </c>
    </row>
    <row r="114" spans="1:8">
      <c r="A114" s="316" t="s">
        <v>2745</v>
      </c>
      <c r="B114" s="316" t="s">
        <v>3856</v>
      </c>
      <c r="C114" s="316" t="s">
        <v>3887</v>
      </c>
      <c r="D114" s="317">
        <v>88</v>
      </c>
      <c r="E114" s="317">
        <v>621</v>
      </c>
      <c r="F114" s="317">
        <v>36</v>
      </c>
      <c r="G114" s="317">
        <v>0</v>
      </c>
      <c r="H114" s="317">
        <v>18</v>
      </c>
    </row>
    <row r="115" spans="1:8">
      <c r="A115" s="316" t="s">
        <v>1945</v>
      </c>
      <c r="B115" s="316" t="s">
        <v>3858</v>
      </c>
      <c r="C115" s="316" t="s">
        <v>3889</v>
      </c>
      <c r="D115" s="317">
        <v>78</v>
      </c>
      <c r="E115" s="317">
        <v>0</v>
      </c>
      <c r="F115" s="317">
        <v>4</v>
      </c>
      <c r="G115" s="317">
        <v>4</v>
      </c>
      <c r="H115" s="317">
        <v>0</v>
      </c>
    </row>
    <row r="116" spans="1:8">
      <c r="A116" s="316" t="s">
        <v>1967</v>
      </c>
      <c r="B116" s="316" t="s">
        <v>3856</v>
      </c>
      <c r="C116" s="316" t="s">
        <v>3889</v>
      </c>
      <c r="D116" s="317">
        <v>84</v>
      </c>
      <c r="E116" s="317">
        <v>0</v>
      </c>
      <c r="F116" s="317">
        <v>58</v>
      </c>
      <c r="G116" s="317">
        <v>1</v>
      </c>
      <c r="H116" s="317">
        <v>6</v>
      </c>
    </row>
    <row r="117" spans="1:8">
      <c r="A117" s="316" t="s">
        <v>1939</v>
      </c>
      <c r="B117" s="316" t="s">
        <v>3858</v>
      </c>
      <c r="C117" s="316" t="s">
        <v>3889</v>
      </c>
      <c r="D117" s="317">
        <v>76</v>
      </c>
      <c r="E117" s="317">
        <v>20</v>
      </c>
      <c r="F117" s="317">
        <v>196</v>
      </c>
      <c r="G117" s="317">
        <v>42</v>
      </c>
      <c r="H117" s="317">
        <v>1</v>
      </c>
    </row>
    <row r="118" spans="1:8">
      <c r="A118" s="316" t="s">
        <v>1965</v>
      </c>
      <c r="B118" s="316" t="s">
        <v>3856</v>
      </c>
      <c r="C118" s="316" t="s">
        <v>3889</v>
      </c>
      <c r="D118" s="317">
        <v>81</v>
      </c>
      <c r="E118" s="317">
        <v>0</v>
      </c>
      <c r="F118" s="317">
        <v>18</v>
      </c>
      <c r="G118" s="317">
        <v>13</v>
      </c>
      <c r="H118" s="317">
        <v>0</v>
      </c>
    </row>
    <row r="119" spans="1:8">
      <c r="A119" s="316" t="s">
        <v>2575</v>
      </c>
      <c r="B119" s="316" t="s">
        <v>3856</v>
      </c>
      <c r="C119" s="316" t="s">
        <v>3872</v>
      </c>
      <c r="D119" s="317">
        <v>90</v>
      </c>
      <c r="E119" s="317">
        <v>168</v>
      </c>
      <c r="F119" s="317">
        <v>10</v>
      </c>
      <c r="G119" s="317">
        <v>0</v>
      </c>
      <c r="H119" s="317">
        <v>0</v>
      </c>
    </row>
    <row r="120" spans="1:8">
      <c r="A120" s="316" t="s">
        <v>1957</v>
      </c>
      <c r="B120" s="316" t="s">
        <v>3856</v>
      </c>
      <c r="C120" s="316" t="s">
        <v>3889</v>
      </c>
      <c r="D120" s="317">
        <v>83</v>
      </c>
      <c r="E120" s="317">
        <v>301</v>
      </c>
      <c r="F120" s="317">
        <v>36</v>
      </c>
      <c r="G120" s="317">
        <v>2</v>
      </c>
      <c r="H120" s="317">
        <v>3</v>
      </c>
    </row>
    <row r="121" spans="1:8">
      <c r="A121" s="316" t="s">
        <v>1960</v>
      </c>
      <c r="B121" s="316" t="s">
        <v>3858</v>
      </c>
      <c r="C121" s="316" t="s">
        <v>3889</v>
      </c>
      <c r="D121" s="317">
        <v>79</v>
      </c>
      <c r="E121" s="317">
        <v>855</v>
      </c>
      <c r="F121" s="317">
        <v>39</v>
      </c>
      <c r="G121" s="317">
        <v>12</v>
      </c>
      <c r="H121" s="317">
        <v>5</v>
      </c>
    </row>
    <row r="122" spans="1:8">
      <c r="A122" s="316" t="s">
        <v>1953</v>
      </c>
      <c r="B122" s="316" t="s">
        <v>3856</v>
      </c>
      <c r="C122" s="316" t="s">
        <v>3889</v>
      </c>
      <c r="D122" s="317">
        <v>81</v>
      </c>
      <c r="E122" s="317">
        <v>20</v>
      </c>
      <c r="F122" s="317">
        <v>0</v>
      </c>
      <c r="G122" s="317">
        <v>0</v>
      </c>
      <c r="H122" s="317">
        <v>1</v>
      </c>
    </row>
    <row r="123" spans="1:8">
      <c r="A123" s="316" t="s">
        <v>1954</v>
      </c>
      <c r="B123" s="316" t="s">
        <v>3856</v>
      </c>
      <c r="C123" s="316" t="s">
        <v>3889</v>
      </c>
      <c r="D123" s="317">
        <v>84</v>
      </c>
      <c r="E123" s="317">
        <v>484</v>
      </c>
      <c r="F123" s="317">
        <v>0</v>
      </c>
      <c r="G123" s="317">
        <v>0</v>
      </c>
      <c r="H123" s="317">
        <v>0</v>
      </c>
    </row>
    <row r="124" spans="1:8">
      <c r="A124" s="316" t="s">
        <v>1962</v>
      </c>
      <c r="B124" s="316" t="s">
        <v>3856</v>
      </c>
      <c r="C124" s="316" t="s">
        <v>3889</v>
      </c>
      <c r="D124" s="317">
        <v>81</v>
      </c>
      <c r="E124" s="317">
        <v>127</v>
      </c>
      <c r="F124" s="317">
        <v>0</v>
      </c>
      <c r="G124" s="317">
        <v>0</v>
      </c>
      <c r="H124" s="317">
        <v>4</v>
      </c>
    </row>
    <row r="125" spans="1:8">
      <c r="A125" s="316" t="s">
        <v>1966</v>
      </c>
      <c r="B125" s="316" t="s">
        <v>3856</v>
      </c>
      <c r="C125" s="316" t="s">
        <v>3889</v>
      </c>
      <c r="D125" s="317">
        <v>84</v>
      </c>
      <c r="E125" s="317">
        <v>0</v>
      </c>
      <c r="F125" s="317">
        <v>8</v>
      </c>
      <c r="G125" s="317">
        <v>0</v>
      </c>
      <c r="H125" s="317">
        <v>1</v>
      </c>
    </row>
    <row r="126" spans="1:8">
      <c r="A126" s="316" t="s">
        <v>1943</v>
      </c>
      <c r="B126" s="316" t="s">
        <v>3856</v>
      </c>
      <c r="C126" s="316" t="s">
        <v>3889</v>
      </c>
      <c r="D126" s="317">
        <v>81</v>
      </c>
      <c r="E126" s="317">
        <v>0</v>
      </c>
      <c r="F126" s="317">
        <v>16</v>
      </c>
      <c r="G126" s="317">
        <v>11</v>
      </c>
      <c r="H126" s="317">
        <v>0</v>
      </c>
    </row>
    <row r="127" spans="1:8">
      <c r="A127" s="316" t="s">
        <v>1958</v>
      </c>
      <c r="B127" s="316" t="s">
        <v>3858</v>
      </c>
      <c r="C127" s="316" t="s">
        <v>3889</v>
      </c>
      <c r="D127" s="317">
        <v>78</v>
      </c>
      <c r="E127" s="317">
        <v>301</v>
      </c>
      <c r="F127" s="317">
        <v>40</v>
      </c>
      <c r="G127" s="317">
        <v>17</v>
      </c>
      <c r="H127" s="317">
        <v>5</v>
      </c>
    </row>
    <row r="128" spans="1:8">
      <c r="A128" s="316" t="s">
        <v>1961</v>
      </c>
      <c r="B128" s="316" t="s">
        <v>3856</v>
      </c>
      <c r="C128" s="316" t="s">
        <v>3889</v>
      </c>
      <c r="D128" s="317">
        <v>88</v>
      </c>
      <c r="E128" s="317">
        <v>855</v>
      </c>
      <c r="F128" s="317">
        <v>25</v>
      </c>
      <c r="G128" s="317">
        <v>11</v>
      </c>
      <c r="H128" s="317">
        <v>5</v>
      </c>
    </row>
    <row r="129" spans="1:8">
      <c r="A129" s="316" t="s">
        <v>1969</v>
      </c>
      <c r="B129" s="316" t="s">
        <v>3858</v>
      </c>
      <c r="C129" s="316" t="s">
        <v>3889</v>
      </c>
      <c r="D129" s="317">
        <v>79</v>
      </c>
      <c r="E129" s="317">
        <v>1160</v>
      </c>
      <c r="F129" s="317">
        <v>0</v>
      </c>
      <c r="G129" s="317">
        <v>0</v>
      </c>
      <c r="H129" s="317">
        <v>0</v>
      </c>
    </row>
    <row r="130" spans="1:8">
      <c r="A130" s="316" t="s">
        <v>1941</v>
      </c>
      <c r="B130" s="316" t="s">
        <v>3858</v>
      </c>
      <c r="C130" s="316" t="s">
        <v>3889</v>
      </c>
      <c r="D130" s="317">
        <v>79</v>
      </c>
      <c r="E130" s="317">
        <v>484</v>
      </c>
      <c r="F130" s="317">
        <v>0</v>
      </c>
      <c r="G130" s="317">
        <v>0</v>
      </c>
      <c r="H130" s="317">
        <v>0</v>
      </c>
    </row>
    <row r="131" spans="1:8">
      <c r="A131" s="316" t="s">
        <v>1955</v>
      </c>
      <c r="B131" s="316" t="s">
        <v>3856</v>
      </c>
      <c r="C131" s="316" t="s">
        <v>3889</v>
      </c>
      <c r="D131" s="317">
        <v>84</v>
      </c>
      <c r="E131" s="317">
        <v>0</v>
      </c>
      <c r="F131" s="317">
        <v>2</v>
      </c>
      <c r="G131" s="317">
        <v>1</v>
      </c>
      <c r="H131" s="317">
        <v>0</v>
      </c>
    </row>
    <row r="132" spans="1:8">
      <c r="A132" s="316" t="s">
        <v>1952</v>
      </c>
      <c r="B132" s="316" t="s">
        <v>3858</v>
      </c>
      <c r="C132" s="316" t="s">
        <v>3889</v>
      </c>
      <c r="D132" s="317">
        <v>79</v>
      </c>
      <c r="E132" s="317">
        <v>0</v>
      </c>
      <c r="F132" s="317">
        <v>4</v>
      </c>
      <c r="G132" s="317">
        <v>3</v>
      </c>
      <c r="H132" s="317">
        <v>0</v>
      </c>
    </row>
    <row r="133" spans="1:8">
      <c r="A133" s="316" t="s">
        <v>1968</v>
      </c>
      <c r="B133" s="316" t="s">
        <v>3858</v>
      </c>
      <c r="C133" s="316" t="s">
        <v>3889</v>
      </c>
      <c r="D133" s="317">
        <v>73</v>
      </c>
      <c r="E133" s="317">
        <v>214</v>
      </c>
      <c r="F133" s="317">
        <v>25</v>
      </c>
      <c r="G133" s="317">
        <v>14</v>
      </c>
      <c r="H133" s="317">
        <v>2</v>
      </c>
    </row>
    <row r="134" spans="1:8">
      <c r="A134" s="316" t="s">
        <v>1944</v>
      </c>
      <c r="B134" s="316" t="s">
        <v>3856</v>
      </c>
      <c r="C134" s="316" t="s">
        <v>3889</v>
      </c>
      <c r="D134" s="317">
        <v>85</v>
      </c>
      <c r="E134" s="317">
        <v>0</v>
      </c>
      <c r="F134" s="317">
        <v>60</v>
      </c>
      <c r="G134" s="317">
        <v>7</v>
      </c>
      <c r="H134" s="317">
        <v>4</v>
      </c>
    </row>
    <row r="135" spans="1:8">
      <c r="A135" s="316" t="s">
        <v>1956</v>
      </c>
      <c r="B135" s="316" t="s">
        <v>3856</v>
      </c>
      <c r="C135" s="316" t="s">
        <v>3889</v>
      </c>
      <c r="D135" s="317">
        <v>83</v>
      </c>
      <c r="E135" s="317">
        <v>0</v>
      </c>
      <c r="F135" s="317">
        <v>0</v>
      </c>
      <c r="G135" s="317">
        <v>2</v>
      </c>
      <c r="H135" s="317">
        <v>7</v>
      </c>
    </row>
    <row r="136" spans="1:8">
      <c r="A136" s="316" t="s">
        <v>1946</v>
      </c>
      <c r="B136" s="316" t="s">
        <v>3856</v>
      </c>
      <c r="C136" s="316" t="s">
        <v>3889</v>
      </c>
      <c r="D136" s="317">
        <v>82</v>
      </c>
      <c r="E136" s="317">
        <v>0</v>
      </c>
      <c r="F136" s="317">
        <v>29</v>
      </c>
      <c r="G136" s="317">
        <v>1</v>
      </c>
      <c r="H136" s="317">
        <v>0</v>
      </c>
    </row>
    <row r="137" spans="1:8">
      <c r="A137" s="316" t="s">
        <v>1949</v>
      </c>
      <c r="B137" s="316" t="s">
        <v>3856</v>
      </c>
      <c r="C137" s="316" t="s">
        <v>3889</v>
      </c>
      <c r="D137" s="317">
        <v>85</v>
      </c>
      <c r="E137" s="317">
        <v>26</v>
      </c>
      <c r="F137" s="317">
        <v>90</v>
      </c>
      <c r="G137" s="317">
        <v>11</v>
      </c>
      <c r="H137" s="317">
        <v>10</v>
      </c>
    </row>
    <row r="138" spans="1:8">
      <c r="A138" s="316" t="s">
        <v>1959</v>
      </c>
      <c r="B138" s="316" t="s">
        <v>3858</v>
      </c>
      <c r="C138" s="316" t="s">
        <v>3889</v>
      </c>
      <c r="D138" s="317">
        <v>76</v>
      </c>
      <c r="E138" s="317">
        <v>301</v>
      </c>
      <c r="F138" s="317">
        <v>32</v>
      </c>
      <c r="G138" s="317">
        <v>16</v>
      </c>
      <c r="H138" s="317">
        <v>1</v>
      </c>
    </row>
    <row r="139" spans="1:8">
      <c r="A139" s="316" t="s">
        <v>1950</v>
      </c>
      <c r="B139" s="316" t="s">
        <v>3858</v>
      </c>
      <c r="C139" s="316" t="s">
        <v>3889</v>
      </c>
      <c r="D139" s="317">
        <v>79</v>
      </c>
      <c r="E139" s="317">
        <v>26</v>
      </c>
      <c r="F139" s="317">
        <v>5</v>
      </c>
      <c r="G139" s="317">
        <v>4</v>
      </c>
      <c r="H139" s="317">
        <v>0</v>
      </c>
    </row>
    <row r="140" spans="1:8">
      <c r="A140" s="316" t="s">
        <v>1963</v>
      </c>
      <c r="B140" s="316" t="s">
        <v>3856</v>
      </c>
      <c r="C140" s="316" t="s">
        <v>3889</v>
      </c>
      <c r="D140" s="317">
        <v>85</v>
      </c>
      <c r="E140" s="317">
        <v>127</v>
      </c>
      <c r="F140" s="317">
        <v>0</v>
      </c>
      <c r="G140" s="317">
        <v>0</v>
      </c>
      <c r="H140" s="317">
        <v>0</v>
      </c>
    </row>
    <row r="141" spans="1:8">
      <c r="A141" s="316" t="s">
        <v>1951</v>
      </c>
      <c r="B141" s="316" t="s">
        <v>3856</v>
      </c>
      <c r="C141" s="316" t="s">
        <v>3889</v>
      </c>
      <c r="D141" s="317">
        <v>95</v>
      </c>
      <c r="E141" s="317">
        <v>26</v>
      </c>
      <c r="F141" s="317">
        <v>16</v>
      </c>
      <c r="G141" s="317">
        <v>2</v>
      </c>
      <c r="H141" s="317">
        <v>4</v>
      </c>
    </row>
    <row r="142" spans="1:8">
      <c r="A142" s="316" t="s">
        <v>1964</v>
      </c>
      <c r="B142" s="316" t="s">
        <v>3856</v>
      </c>
      <c r="C142" s="316" t="s">
        <v>3889</v>
      </c>
      <c r="D142" s="317">
        <v>85</v>
      </c>
      <c r="E142" s="317">
        <v>127</v>
      </c>
      <c r="F142" s="317">
        <v>0</v>
      </c>
      <c r="G142" s="317">
        <v>1</v>
      </c>
      <c r="H142" s="317">
        <v>1</v>
      </c>
    </row>
    <row r="143" spans="1:8">
      <c r="A143" s="316" t="s">
        <v>1970</v>
      </c>
      <c r="B143" s="316" t="s">
        <v>3856</v>
      </c>
      <c r="C143" s="316" t="s">
        <v>3889</v>
      </c>
      <c r="D143" s="317">
        <v>84</v>
      </c>
      <c r="E143" s="317">
        <v>1160</v>
      </c>
      <c r="F143" s="317">
        <v>2</v>
      </c>
      <c r="G143" s="317">
        <v>1</v>
      </c>
      <c r="H143" s="317">
        <v>3</v>
      </c>
    </row>
    <row r="144" spans="1:8">
      <c r="A144" s="316" t="s">
        <v>1940</v>
      </c>
      <c r="B144" s="316" t="s">
        <v>3856</v>
      </c>
      <c r="C144" s="316" t="s">
        <v>3889</v>
      </c>
      <c r="D144" s="317">
        <v>83</v>
      </c>
      <c r="E144" s="317">
        <v>20</v>
      </c>
      <c r="F144" s="317">
        <v>19</v>
      </c>
      <c r="G144" s="317">
        <v>0</v>
      </c>
      <c r="H144" s="317">
        <v>2</v>
      </c>
    </row>
    <row r="145" spans="1:8">
      <c r="A145" s="316" t="s">
        <v>2717</v>
      </c>
      <c r="B145" s="316" t="s">
        <v>3856</v>
      </c>
      <c r="C145" s="316" t="s">
        <v>3890</v>
      </c>
      <c r="D145" s="317">
        <v>84</v>
      </c>
      <c r="E145" s="317">
        <v>1125</v>
      </c>
      <c r="F145" s="317">
        <v>63</v>
      </c>
      <c r="G145" s="317">
        <v>0</v>
      </c>
      <c r="H145" s="317">
        <v>6</v>
      </c>
    </row>
    <row r="146" spans="1:8">
      <c r="A146" s="316" t="s">
        <v>2721</v>
      </c>
      <c r="B146" s="316" t="s">
        <v>3856</v>
      </c>
      <c r="C146" s="316" t="s">
        <v>3890</v>
      </c>
      <c r="D146" s="317">
        <v>87</v>
      </c>
      <c r="E146" s="317">
        <v>507</v>
      </c>
      <c r="F146" s="317">
        <v>96</v>
      </c>
      <c r="G146" s="317">
        <v>0</v>
      </c>
      <c r="H146" s="317">
        <v>0</v>
      </c>
    </row>
    <row r="147" spans="1:8">
      <c r="A147" s="316" t="s">
        <v>2719</v>
      </c>
      <c r="B147" s="316" t="s">
        <v>3856</v>
      </c>
      <c r="C147" s="316" t="s">
        <v>3890</v>
      </c>
      <c r="D147" s="317">
        <v>92</v>
      </c>
      <c r="E147" s="317">
        <v>544</v>
      </c>
      <c r="F147" s="317">
        <v>0</v>
      </c>
      <c r="G147" s="317">
        <v>0</v>
      </c>
      <c r="H147" s="317">
        <v>0</v>
      </c>
    </row>
    <row r="148" spans="1:8">
      <c r="A148" s="316" t="s">
        <v>2720</v>
      </c>
      <c r="B148" s="316" t="s">
        <v>3856</v>
      </c>
      <c r="C148" s="316" t="s">
        <v>3890</v>
      </c>
      <c r="D148" s="317">
        <v>90</v>
      </c>
      <c r="E148" s="317">
        <v>670</v>
      </c>
      <c r="F148" s="317">
        <v>90</v>
      </c>
      <c r="G148" s="317">
        <v>0</v>
      </c>
      <c r="H148" s="317">
        <v>0</v>
      </c>
    </row>
    <row r="149" spans="1:8">
      <c r="A149" s="316" t="s">
        <v>2718</v>
      </c>
      <c r="B149" s="316" t="s">
        <v>3856</v>
      </c>
      <c r="C149" s="316" t="s">
        <v>3890</v>
      </c>
      <c r="D149" s="317">
        <v>94</v>
      </c>
      <c r="E149" s="317">
        <v>1485</v>
      </c>
      <c r="F149" s="317">
        <v>1</v>
      </c>
      <c r="G149" s="317">
        <v>0</v>
      </c>
      <c r="H149" s="317">
        <v>0</v>
      </c>
    </row>
    <row r="150" spans="1:8">
      <c r="A150" s="316" t="s">
        <v>1901</v>
      </c>
      <c r="B150" s="316" t="s">
        <v>3856</v>
      </c>
      <c r="C150" s="316" t="s">
        <v>3891</v>
      </c>
      <c r="D150" s="317">
        <v>81</v>
      </c>
      <c r="E150" s="317">
        <v>394</v>
      </c>
      <c r="F150" s="317">
        <v>7</v>
      </c>
      <c r="G150" s="317">
        <v>3</v>
      </c>
      <c r="H150" s="317">
        <v>2</v>
      </c>
    </row>
    <row r="151" spans="1:8">
      <c r="A151" s="316" t="s">
        <v>2714</v>
      </c>
      <c r="B151" s="316" t="s">
        <v>3856</v>
      </c>
      <c r="C151" s="316" t="s">
        <v>3892</v>
      </c>
      <c r="D151" s="317">
        <v>94</v>
      </c>
      <c r="E151" s="317">
        <v>342</v>
      </c>
      <c r="F151" s="317">
        <v>32</v>
      </c>
      <c r="G151" s="317">
        <v>0</v>
      </c>
      <c r="H151" s="317">
        <v>0</v>
      </c>
    </row>
    <row r="152" spans="1:8">
      <c r="A152" s="316" t="s">
        <v>2730</v>
      </c>
      <c r="B152" s="316" t="s">
        <v>3856</v>
      </c>
      <c r="C152" s="316" t="s">
        <v>3893</v>
      </c>
      <c r="D152" s="317">
        <v>90</v>
      </c>
      <c r="E152" s="317">
        <v>22</v>
      </c>
      <c r="F152" s="317">
        <v>0</v>
      </c>
      <c r="G152" s="317">
        <v>0</v>
      </c>
      <c r="H152" s="317">
        <v>0</v>
      </c>
    </row>
    <row r="153" spans="1:8">
      <c r="A153" s="316" t="s">
        <v>2715</v>
      </c>
      <c r="B153" s="316" t="s">
        <v>3856</v>
      </c>
      <c r="C153" s="316" t="s">
        <v>3892</v>
      </c>
      <c r="D153" s="317">
        <v>94</v>
      </c>
      <c r="E153" s="317">
        <v>179</v>
      </c>
      <c r="F153" s="317">
        <v>0</v>
      </c>
      <c r="G153" s="317">
        <v>0</v>
      </c>
      <c r="H153" s="317">
        <v>0</v>
      </c>
    </row>
    <row r="154" spans="1:8">
      <c r="A154" s="316" t="s">
        <v>2724</v>
      </c>
      <c r="B154" s="316" t="s">
        <v>3856</v>
      </c>
      <c r="C154" s="316" t="s">
        <v>3894</v>
      </c>
      <c r="D154" s="317">
        <v>92</v>
      </c>
      <c r="E154" s="317">
        <v>2009</v>
      </c>
      <c r="F154" s="317">
        <v>16</v>
      </c>
      <c r="G154" s="317">
        <v>0</v>
      </c>
      <c r="H154" s="317">
        <v>1</v>
      </c>
    </row>
    <row r="155" spans="1:8">
      <c r="A155" s="316" t="s">
        <v>2727</v>
      </c>
      <c r="B155" s="316" t="s">
        <v>3856</v>
      </c>
      <c r="C155" s="316" t="s">
        <v>3894</v>
      </c>
      <c r="D155" s="317">
        <v>90</v>
      </c>
      <c r="E155" s="317">
        <v>299</v>
      </c>
      <c r="F155" s="317">
        <v>38</v>
      </c>
      <c r="G155" s="317">
        <v>0</v>
      </c>
      <c r="H155" s="317">
        <v>0</v>
      </c>
    </row>
    <row r="156" spans="1:8">
      <c r="A156" s="316" t="s">
        <v>2712</v>
      </c>
      <c r="B156" s="316" t="s">
        <v>3856</v>
      </c>
      <c r="C156" s="316" t="s">
        <v>3892</v>
      </c>
      <c r="D156" s="317">
        <v>94</v>
      </c>
      <c r="E156" s="317">
        <v>921</v>
      </c>
      <c r="F156" s="317">
        <v>19</v>
      </c>
      <c r="G156" s="317">
        <v>0</v>
      </c>
      <c r="H156" s="317">
        <v>0</v>
      </c>
    </row>
    <row r="157" spans="1:8">
      <c r="A157" s="316" t="s">
        <v>2733</v>
      </c>
      <c r="B157" s="316" t="s">
        <v>3856</v>
      </c>
      <c r="C157" s="316" t="s">
        <v>3893</v>
      </c>
      <c r="D157" s="317">
        <v>97</v>
      </c>
      <c r="E157" s="317">
        <v>0</v>
      </c>
      <c r="F157" s="317">
        <v>0</v>
      </c>
      <c r="G157" s="317">
        <v>0</v>
      </c>
      <c r="H157" s="317">
        <v>0</v>
      </c>
    </row>
    <row r="158" spans="1:8">
      <c r="A158" s="316" t="s">
        <v>2725</v>
      </c>
      <c r="B158" s="316" t="s">
        <v>3856</v>
      </c>
      <c r="C158" s="316" t="s">
        <v>3894</v>
      </c>
      <c r="D158" s="317">
        <v>94</v>
      </c>
      <c r="E158" s="317">
        <v>469</v>
      </c>
      <c r="F158" s="317">
        <v>64</v>
      </c>
      <c r="G158" s="317">
        <v>0</v>
      </c>
      <c r="H158" s="317">
        <v>0</v>
      </c>
    </row>
    <row r="159" spans="1:8">
      <c r="A159" s="316" t="s">
        <v>2713</v>
      </c>
      <c r="B159" s="316" t="s">
        <v>3856</v>
      </c>
      <c r="C159" s="316" t="s">
        <v>3892</v>
      </c>
      <c r="D159" s="317">
        <v>90</v>
      </c>
      <c r="E159" s="317">
        <v>665</v>
      </c>
      <c r="F159" s="317">
        <v>19</v>
      </c>
      <c r="G159" s="317">
        <v>0</v>
      </c>
      <c r="H159" s="317">
        <v>0</v>
      </c>
    </row>
    <row r="160" spans="1:8">
      <c r="A160" s="316" t="s">
        <v>2729</v>
      </c>
      <c r="B160" s="316" t="s">
        <v>3856</v>
      </c>
      <c r="C160" s="316" t="s">
        <v>3893</v>
      </c>
      <c r="D160" s="317">
        <v>97</v>
      </c>
      <c r="E160" s="317">
        <v>566</v>
      </c>
      <c r="F160" s="317">
        <v>0</v>
      </c>
      <c r="G160" s="317">
        <v>0</v>
      </c>
      <c r="H160" s="317">
        <v>0</v>
      </c>
    </row>
    <row r="161" spans="1:8">
      <c r="A161" s="316" t="s">
        <v>2731</v>
      </c>
      <c r="B161" s="316" t="s">
        <v>3856</v>
      </c>
      <c r="C161" s="316" t="s">
        <v>3893</v>
      </c>
      <c r="D161" s="317">
        <v>93</v>
      </c>
      <c r="E161" s="317">
        <v>1293</v>
      </c>
      <c r="F161" s="317">
        <v>8</v>
      </c>
      <c r="G161" s="317">
        <v>0</v>
      </c>
      <c r="H161" s="317">
        <v>0</v>
      </c>
    </row>
    <row r="162" spans="1:8">
      <c r="A162" s="316" t="s">
        <v>2722</v>
      </c>
      <c r="B162" s="316" t="s">
        <v>3856</v>
      </c>
      <c r="C162" s="316" t="s">
        <v>3895</v>
      </c>
      <c r="D162" s="317">
        <v>88</v>
      </c>
      <c r="E162" s="317">
        <v>988</v>
      </c>
      <c r="F162" s="317">
        <v>82</v>
      </c>
      <c r="G162" s="317">
        <v>18</v>
      </c>
      <c r="H162" s="317">
        <v>13</v>
      </c>
    </row>
    <row r="163" spans="1:8">
      <c r="A163" s="316" t="s">
        <v>2716</v>
      </c>
      <c r="B163" s="316" t="s">
        <v>3856</v>
      </c>
      <c r="C163" s="316" t="s">
        <v>3892</v>
      </c>
      <c r="D163" s="317">
        <v>90</v>
      </c>
      <c r="E163" s="317">
        <v>331</v>
      </c>
      <c r="F163" s="317">
        <v>62</v>
      </c>
      <c r="G163" s="317">
        <v>0</v>
      </c>
      <c r="H163" s="317">
        <v>0</v>
      </c>
    </row>
    <row r="164" spans="1:8">
      <c r="A164" s="316" t="s">
        <v>2728</v>
      </c>
      <c r="B164" s="316" t="s">
        <v>3856</v>
      </c>
      <c r="C164" s="316" t="s">
        <v>3893</v>
      </c>
      <c r="D164" s="317">
        <v>94</v>
      </c>
      <c r="E164" s="317">
        <v>685</v>
      </c>
      <c r="F164" s="317">
        <v>0</v>
      </c>
      <c r="G164" s="317">
        <v>0</v>
      </c>
      <c r="H164" s="317">
        <v>0</v>
      </c>
    </row>
    <row r="165" spans="1:8">
      <c r="A165" s="316" t="s">
        <v>2723</v>
      </c>
      <c r="B165" s="316" t="s">
        <v>3856</v>
      </c>
      <c r="C165" s="316" t="s">
        <v>3894</v>
      </c>
      <c r="D165" s="317">
        <v>92</v>
      </c>
      <c r="E165" s="317">
        <v>247</v>
      </c>
      <c r="F165" s="317">
        <v>17</v>
      </c>
      <c r="G165" s="317">
        <v>0</v>
      </c>
      <c r="H165" s="317">
        <v>0</v>
      </c>
    </row>
    <row r="166" spans="1:8">
      <c r="A166" s="316" t="s">
        <v>2732</v>
      </c>
      <c r="B166" s="316" t="s">
        <v>3856</v>
      </c>
      <c r="C166" s="316" t="s">
        <v>3893</v>
      </c>
      <c r="D166" s="317">
        <v>94</v>
      </c>
      <c r="E166" s="317">
        <v>208</v>
      </c>
      <c r="F166" s="317">
        <v>10</v>
      </c>
      <c r="G166" s="317">
        <v>0</v>
      </c>
      <c r="H166" s="317">
        <v>0</v>
      </c>
    </row>
    <row r="167" spans="1:8">
      <c r="A167" s="316" t="s">
        <v>2726</v>
      </c>
      <c r="B167" s="316" t="s">
        <v>3856</v>
      </c>
      <c r="C167" s="316" t="s">
        <v>3894</v>
      </c>
      <c r="D167" s="317">
        <v>95</v>
      </c>
      <c r="E167" s="317">
        <v>449</v>
      </c>
      <c r="F167" s="317">
        <v>8</v>
      </c>
      <c r="G167" s="317">
        <v>0</v>
      </c>
      <c r="H167" s="317">
        <v>0</v>
      </c>
    </row>
    <row r="168" spans="1:8">
      <c r="A168" s="316" t="s">
        <v>2711</v>
      </c>
      <c r="B168" s="316" t="s">
        <v>3856</v>
      </c>
      <c r="C168" s="316" t="s">
        <v>3892</v>
      </c>
      <c r="D168" s="317">
        <v>90</v>
      </c>
      <c r="E168" s="317">
        <v>986</v>
      </c>
      <c r="F168" s="317">
        <v>0</v>
      </c>
      <c r="G168" s="317">
        <v>0</v>
      </c>
      <c r="H168" s="317">
        <v>0</v>
      </c>
    </row>
    <row r="169" spans="1:8">
      <c r="A169" s="316" t="s">
        <v>1902</v>
      </c>
      <c r="B169" s="316" t="s">
        <v>3856</v>
      </c>
      <c r="C169" s="316" t="s">
        <v>3891</v>
      </c>
      <c r="D169" s="317">
        <v>84</v>
      </c>
      <c r="E169" s="317">
        <v>1</v>
      </c>
      <c r="F169" s="317">
        <v>31</v>
      </c>
      <c r="G169" s="317">
        <v>5</v>
      </c>
      <c r="H169" s="317">
        <v>2</v>
      </c>
    </row>
    <row r="170" spans="1:8">
      <c r="A170" s="316" t="s">
        <v>2355</v>
      </c>
      <c r="B170" s="316" t="s">
        <v>3856</v>
      </c>
      <c r="C170" s="316" t="s">
        <v>3896</v>
      </c>
      <c r="D170" s="317">
        <v>88</v>
      </c>
      <c r="E170" s="317">
        <v>0</v>
      </c>
      <c r="F170" s="317">
        <v>6</v>
      </c>
      <c r="G170" s="317">
        <v>0</v>
      </c>
      <c r="H170" s="317">
        <v>6</v>
      </c>
    </row>
    <row r="171" spans="1:8">
      <c r="A171" s="316" t="s">
        <v>2356</v>
      </c>
      <c r="B171" s="316" t="s">
        <v>3856</v>
      </c>
      <c r="C171" s="316" t="s">
        <v>3896</v>
      </c>
      <c r="D171" s="317">
        <v>86</v>
      </c>
      <c r="E171" s="317">
        <v>0</v>
      </c>
      <c r="F171" s="317">
        <v>0</v>
      </c>
      <c r="G171" s="317">
        <v>0</v>
      </c>
      <c r="H171" s="317">
        <v>0</v>
      </c>
    </row>
    <row r="172" spans="1:8">
      <c r="A172" s="316" t="s">
        <v>2348</v>
      </c>
      <c r="B172" s="316" t="s">
        <v>3856</v>
      </c>
      <c r="C172" s="316" t="s">
        <v>3896</v>
      </c>
      <c r="D172" s="317">
        <v>85</v>
      </c>
      <c r="E172" s="317">
        <v>0</v>
      </c>
      <c r="F172" s="317">
        <v>0</v>
      </c>
      <c r="G172" s="317">
        <v>0</v>
      </c>
      <c r="H172" s="317">
        <v>0</v>
      </c>
    </row>
    <row r="173" spans="1:8">
      <c r="A173" s="316" t="s">
        <v>2349</v>
      </c>
      <c r="B173" s="316" t="s">
        <v>3858</v>
      </c>
      <c r="C173" s="316" t="s">
        <v>3896</v>
      </c>
      <c r="D173" s="317">
        <v>80</v>
      </c>
      <c r="E173" s="317">
        <v>0</v>
      </c>
      <c r="F173" s="317">
        <v>0</v>
      </c>
      <c r="G173" s="317">
        <v>0</v>
      </c>
      <c r="H173" s="317">
        <v>0</v>
      </c>
    </row>
    <row r="174" spans="1:8">
      <c r="A174" s="316" t="s">
        <v>2464</v>
      </c>
      <c r="B174" s="316" t="s">
        <v>3856</v>
      </c>
      <c r="C174" s="316" t="s">
        <v>3897</v>
      </c>
      <c r="D174" s="317">
        <v>88</v>
      </c>
      <c r="E174" s="317">
        <v>0</v>
      </c>
      <c r="F174" s="317">
        <v>0</v>
      </c>
      <c r="G174" s="317">
        <v>0</v>
      </c>
      <c r="H174" s="317">
        <v>0</v>
      </c>
    </row>
    <row r="175" spans="1:8">
      <c r="A175" s="316" t="s">
        <v>2465</v>
      </c>
      <c r="B175" s="316" t="s">
        <v>3856</v>
      </c>
      <c r="C175" s="316" t="s">
        <v>3897</v>
      </c>
      <c r="D175" s="317">
        <v>86</v>
      </c>
      <c r="E175" s="317">
        <v>0</v>
      </c>
      <c r="F175" s="317">
        <v>0</v>
      </c>
      <c r="G175" s="317">
        <v>0</v>
      </c>
      <c r="H175" s="317">
        <v>0</v>
      </c>
    </row>
    <row r="176" spans="1:8">
      <c r="A176" s="316" t="s">
        <v>2354</v>
      </c>
      <c r="B176" s="316" t="s">
        <v>3856</v>
      </c>
      <c r="C176" s="316" t="s">
        <v>3896</v>
      </c>
      <c r="D176" s="317">
        <v>94</v>
      </c>
      <c r="E176" s="317">
        <v>1623</v>
      </c>
      <c r="F176" s="317">
        <v>10</v>
      </c>
      <c r="G176" s="317">
        <v>0</v>
      </c>
      <c r="H176" s="317">
        <v>0</v>
      </c>
    </row>
    <row r="177" spans="1:8">
      <c r="A177" s="316" t="s">
        <v>2490</v>
      </c>
      <c r="B177" s="316" t="s">
        <v>3856</v>
      </c>
      <c r="C177" s="316" t="s">
        <v>3897</v>
      </c>
      <c r="D177" s="317">
        <v>91</v>
      </c>
      <c r="E177" s="317">
        <v>0</v>
      </c>
      <c r="F177" s="317">
        <v>3</v>
      </c>
      <c r="G177" s="317">
        <v>0</v>
      </c>
      <c r="H177" s="317">
        <v>0</v>
      </c>
    </row>
    <row r="178" spans="1:8">
      <c r="A178" s="316" t="s">
        <v>2491</v>
      </c>
      <c r="B178" s="316" t="s">
        <v>3856</v>
      </c>
      <c r="C178" s="316" t="s">
        <v>3897</v>
      </c>
      <c r="D178" s="317">
        <v>99</v>
      </c>
      <c r="E178" s="317">
        <v>0</v>
      </c>
      <c r="F178" s="317">
        <v>3</v>
      </c>
      <c r="G178" s="317">
        <v>0</v>
      </c>
      <c r="H178" s="317">
        <v>0</v>
      </c>
    </row>
    <row r="179" spans="1:8">
      <c r="A179" s="316" t="s">
        <v>2475</v>
      </c>
      <c r="B179" s="316" t="s">
        <v>3856</v>
      </c>
      <c r="C179" s="316" t="s">
        <v>3897</v>
      </c>
      <c r="D179" s="317">
        <v>94</v>
      </c>
      <c r="E179" s="317">
        <v>0</v>
      </c>
      <c r="F179" s="317">
        <v>16</v>
      </c>
      <c r="G179" s="317">
        <v>19</v>
      </c>
      <c r="H179" s="317">
        <v>0</v>
      </c>
    </row>
    <row r="180" spans="1:8">
      <c r="A180" s="316" t="s">
        <v>2476</v>
      </c>
      <c r="B180" s="316" t="s">
        <v>3856</v>
      </c>
      <c r="C180" s="316" t="s">
        <v>3897</v>
      </c>
      <c r="D180" s="317">
        <v>99</v>
      </c>
      <c r="E180" s="317">
        <v>0</v>
      </c>
      <c r="F180" s="317">
        <v>9</v>
      </c>
      <c r="G180" s="317">
        <v>0</v>
      </c>
      <c r="H180" s="317">
        <v>0</v>
      </c>
    </row>
    <row r="181" spans="1:8">
      <c r="A181" s="316" t="s">
        <v>2460</v>
      </c>
      <c r="B181" s="316" t="s">
        <v>3856</v>
      </c>
      <c r="C181" s="316" t="s">
        <v>3897</v>
      </c>
      <c r="D181" s="317">
        <v>86</v>
      </c>
      <c r="E181" s="317">
        <v>0</v>
      </c>
      <c r="F181" s="317">
        <v>37</v>
      </c>
      <c r="G181" s="317">
        <v>32</v>
      </c>
      <c r="H181" s="317">
        <v>1</v>
      </c>
    </row>
    <row r="182" spans="1:8">
      <c r="A182" s="316" t="s">
        <v>2461</v>
      </c>
      <c r="B182" s="316" t="s">
        <v>3856</v>
      </c>
      <c r="C182" s="316" t="s">
        <v>3897</v>
      </c>
      <c r="D182" s="317">
        <v>100</v>
      </c>
      <c r="E182" s="317">
        <v>0</v>
      </c>
      <c r="F182" s="317">
        <v>0</v>
      </c>
      <c r="G182" s="317">
        <v>0</v>
      </c>
      <c r="H182" s="317">
        <v>0</v>
      </c>
    </row>
    <row r="183" spans="1:8">
      <c r="A183" s="316" t="s">
        <v>2352</v>
      </c>
      <c r="B183" s="316" t="s">
        <v>3856</v>
      </c>
      <c r="C183" s="316" t="s">
        <v>3896</v>
      </c>
      <c r="D183" s="317">
        <v>87</v>
      </c>
      <c r="E183" s="317">
        <v>0</v>
      </c>
      <c r="F183" s="317">
        <v>20</v>
      </c>
      <c r="G183" s="317">
        <v>0</v>
      </c>
      <c r="H183" s="317">
        <v>0</v>
      </c>
    </row>
    <row r="184" spans="1:8">
      <c r="A184" s="316" t="s">
        <v>2353</v>
      </c>
      <c r="B184" s="316" t="s">
        <v>3856</v>
      </c>
      <c r="C184" s="316" t="s">
        <v>3896</v>
      </c>
      <c r="D184" s="317">
        <v>87</v>
      </c>
      <c r="E184" s="317">
        <v>0</v>
      </c>
      <c r="F184" s="317">
        <v>54</v>
      </c>
      <c r="G184" s="317">
        <v>0</v>
      </c>
      <c r="H184" s="317">
        <v>0</v>
      </c>
    </row>
    <row r="185" spans="1:8">
      <c r="A185" s="316" t="s">
        <v>2350</v>
      </c>
      <c r="B185" s="316" t="s">
        <v>3856</v>
      </c>
      <c r="C185" s="316" t="s">
        <v>3896</v>
      </c>
      <c r="D185" s="317">
        <v>82</v>
      </c>
      <c r="E185" s="317">
        <v>0</v>
      </c>
      <c r="F185" s="317">
        <v>0</v>
      </c>
      <c r="G185" s="317">
        <v>0</v>
      </c>
      <c r="H185" s="317">
        <v>0</v>
      </c>
    </row>
    <row r="186" spans="1:8">
      <c r="A186" s="316" t="s">
        <v>2462</v>
      </c>
      <c r="B186" s="316" t="s">
        <v>3856</v>
      </c>
      <c r="C186" s="316" t="s">
        <v>3897</v>
      </c>
      <c r="D186" s="317">
        <v>96</v>
      </c>
      <c r="E186" s="317">
        <v>0</v>
      </c>
      <c r="F186" s="317">
        <v>0</v>
      </c>
      <c r="G186" s="317">
        <v>0</v>
      </c>
      <c r="H186" s="317">
        <v>0</v>
      </c>
    </row>
    <row r="187" spans="1:8">
      <c r="A187" s="316" t="s">
        <v>2463</v>
      </c>
      <c r="B187" s="316" t="s">
        <v>3856</v>
      </c>
      <c r="C187" s="316" t="s">
        <v>3897</v>
      </c>
      <c r="D187" s="317">
        <v>89</v>
      </c>
      <c r="E187" s="317">
        <v>0</v>
      </c>
      <c r="F187" s="317">
        <v>0</v>
      </c>
      <c r="G187" s="317">
        <v>0</v>
      </c>
      <c r="H187" s="317">
        <v>0</v>
      </c>
    </row>
    <row r="188" spans="1:8">
      <c r="A188" s="316" t="s">
        <v>2487</v>
      </c>
      <c r="B188" s="316" t="s">
        <v>3856</v>
      </c>
      <c r="C188" s="316" t="s">
        <v>3897</v>
      </c>
      <c r="D188" s="317">
        <v>90</v>
      </c>
      <c r="E188" s="317">
        <v>0</v>
      </c>
      <c r="F188" s="317">
        <v>3</v>
      </c>
      <c r="G188" s="317">
        <v>7</v>
      </c>
      <c r="H188" s="317">
        <v>0</v>
      </c>
    </row>
    <row r="189" spans="1:8">
      <c r="A189" s="316" t="s">
        <v>2466</v>
      </c>
      <c r="B189" s="316" t="s">
        <v>3856</v>
      </c>
      <c r="C189" s="316" t="s">
        <v>3897</v>
      </c>
      <c r="D189" s="317">
        <v>91</v>
      </c>
      <c r="E189" s="317">
        <v>0</v>
      </c>
      <c r="F189" s="317">
        <v>0</v>
      </c>
      <c r="G189" s="317">
        <v>0</v>
      </c>
      <c r="H189" s="317">
        <v>0</v>
      </c>
    </row>
    <row r="190" spans="1:8">
      <c r="A190" s="316" t="s">
        <v>2467</v>
      </c>
      <c r="B190" s="316" t="s">
        <v>3856</v>
      </c>
      <c r="C190" s="316" t="s">
        <v>3897</v>
      </c>
      <c r="D190" s="317">
        <v>99</v>
      </c>
      <c r="E190" s="317">
        <v>0</v>
      </c>
      <c r="F190" s="317">
        <v>0</v>
      </c>
      <c r="G190" s="317">
        <v>0</v>
      </c>
      <c r="H190" s="317">
        <v>0</v>
      </c>
    </row>
    <row r="191" spans="1:8">
      <c r="A191" s="316" t="s">
        <v>2351</v>
      </c>
      <c r="B191" s="316" t="s">
        <v>3856</v>
      </c>
      <c r="C191" s="316" t="s">
        <v>3896</v>
      </c>
      <c r="D191" s="317">
        <v>83</v>
      </c>
      <c r="E191" s="317">
        <v>2278</v>
      </c>
      <c r="F191" s="317">
        <v>0</v>
      </c>
      <c r="G191" s="317">
        <v>0</v>
      </c>
      <c r="H191" s="317">
        <v>0</v>
      </c>
    </row>
    <row r="192" spans="1:8">
      <c r="A192" s="316" t="s">
        <v>2347</v>
      </c>
      <c r="B192" s="316" t="s">
        <v>3856</v>
      </c>
      <c r="C192" s="316" t="s">
        <v>3896</v>
      </c>
      <c r="D192" s="317">
        <v>81</v>
      </c>
      <c r="E192" s="317">
        <v>0</v>
      </c>
      <c r="F192" s="317">
        <v>9</v>
      </c>
      <c r="G192" s="317">
        <v>0</v>
      </c>
      <c r="H192" s="317">
        <v>0</v>
      </c>
    </row>
    <row r="193" spans="1:8">
      <c r="A193" s="316" t="s">
        <v>2345</v>
      </c>
      <c r="B193" s="316" t="s">
        <v>3856</v>
      </c>
      <c r="C193" s="316" t="s">
        <v>3896</v>
      </c>
      <c r="D193" s="317">
        <v>81</v>
      </c>
      <c r="E193" s="317">
        <v>939</v>
      </c>
      <c r="F193" s="317">
        <v>125</v>
      </c>
      <c r="G193" s="317">
        <v>2</v>
      </c>
      <c r="H193" s="317">
        <v>0</v>
      </c>
    </row>
    <row r="194" spans="1:8">
      <c r="A194" s="316" t="s">
        <v>2346</v>
      </c>
      <c r="B194" s="316" t="s">
        <v>3858</v>
      </c>
      <c r="C194" s="316" t="s">
        <v>3896</v>
      </c>
      <c r="D194" s="317">
        <v>80</v>
      </c>
      <c r="E194" s="317">
        <v>794</v>
      </c>
      <c r="F194" s="317">
        <v>0</v>
      </c>
      <c r="G194" s="317">
        <v>0</v>
      </c>
      <c r="H194" s="317">
        <v>0</v>
      </c>
    </row>
    <row r="195" spans="1:8">
      <c r="A195" s="316" t="s">
        <v>2479</v>
      </c>
      <c r="B195" s="316" t="s">
        <v>3856</v>
      </c>
      <c r="C195" s="316" t="s">
        <v>3897</v>
      </c>
      <c r="D195" s="317">
        <v>93</v>
      </c>
      <c r="E195" s="317">
        <v>0</v>
      </c>
      <c r="F195" s="317">
        <v>0</v>
      </c>
      <c r="G195" s="317">
        <v>1</v>
      </c>
      <c r="H195" s="317">
        <v>0</v>
      </c>
    </row>
    <row r="196" spans="1:8">
      <c r="A196" s="316" t="s">
        <v>2480</v>
      </c>
      <c r="B196" s="316" t="s">
        <v>3856</v>
      </c>
      <c r="C196" s="316" t="s">
        <v>3897</v>
      </c>
      <c r="D196" s="317">
        <v>89</v>
      </c>
      <c r="E196" s="317">
        <v>0</v>
      </c>
      <c r="F196" s="317">
        <v>1</v>
      </c>
      <c r="G196" s="317">
        <v>0</v>
      </c>
      <c r="H196" s="317">
        <v>0</v>
      </c>
    </row>
    <row r="197" spans="1:8">
      <c r="A197" s="316" t="s">
        <v>2489</v>
      </c>
      <c r="B197" s="316" t="s">
        <v>3856</v>
      </c>
      <c r="C197" s="316" t="s">
        <v>3897</v>
      </c>
      <c r="D197" s="317">
        <v>97</v>
      </c>
      <c r="E197" s="317">
        <v>1916</v>
      </c>
      <c r="F197" s="317">
        <v>0</v>
      </c>
      <c r="G197" s="317">
        <v>0</v>
      </c>
      <c r="H197" s="317">
        <v>0</v>
      </c>
    </row>
    <row r="198" spans="1:8">
      <c r="A198" s="316" t="s">
        <v>2488</v>
      </c>
      <c r="B198" s="316" t="s">
        <v>3856</v>
      </c>
      <c r="C198" s="316" t="s">
        <v>3897</v>
      </c>
      <c r="D198" s="317">
        <v>93</v>
      </c>
      <c r="E198" s="317">
        <v>39</v>
      </c>
      <c r="F198" s="317">
        <v>0</v>
      </c>
      <c r="G198" s="317">
        <v>0</v>
      </c>
      <c r="H198" s="317">
        <v>0</v>
      </c>
    </row>
    <row r="199" spans="1:8">
      <c r="A199" s="316" t="s">
        <v>2495</v>
      </c>
      <c r="B199" s="316" t="s">
        <v>3858</v>
      </c>
      <c r="C199" s="316" t="s">
        <v>3897</v>
      </c>
      <c r="D199" s="317">
        <v>77</v>
      </c>
      <c r="E199" s="317">
        <v>1452</v>
      </c>
      <c r="F199" s="317">
        <v>0</v>
      </c>
      <c r="G199" s="317">
        <v>0</v>
      </c>
      <c r="H199" s="317">
        <v>0</v>
      </c>
    </row>
    <row r="200" spans="1:8">
      <c r="A200" s="316" t="s">
        <v>2496</v>
      </c>
      <c r="B200" s="316" t="s">
        <v>3856</v>
      </c>
      <c r="C200" s="316" t="s">
        <v>3897</v>
      </c>
      <c r="D200" s="317">
        <v>85</v>
      </c>
      <c r="E200" s="317">
        <v>0</v>
      </c>
      <c r="F200" s="317">
        <v>2</v>
      </c>
      <c r="G200" s="317">
        <v>5</v>
      </c>
      <c r="H200" s="317">
        <v>0</v>
      </c>
    </row>
    <row r="201" spans="1:8">
      <c r="A201" s="316" t="s">
        <v>2554</v>
      </c>
      <c r="B201" s="316" t="s">
        <v>3856</v>
      </c>
      <c r="C201" s="316" t="s">
        <v>3897</v>
      </c>
      <c r="D201" s="317">
        <v>87</v>
      </c>
      <c r="E201" s="317">
        <v>0</v>
      </c>
      <c r="F201" s="317">
        <v>8</v>
      </c>
      <c r="G201" s="317">
        <v>5</v>
      </c>
      <c r="H201" s="317">
        <v>1</v>
      </c>
    </row>
    <row r="202" spans="1:8">
      <c r="A202" s="316" t="s">
        <v>2555</v>
      </c>
      <c r="B202" s="316" t="s">
        <v>3858</v>
      </c>
      <c r="C202" s="316" t="s">
        <v>3897</v>
      </c>
      <c r="D202" s="317">
        <v>80</v>
      </c>
      <c r="E202" s="317">
        <v>0</v>
      </c>
      <c r="F202" s="317">
        <v>8</v>
      </c>
      <c r="G202" s="317">
        <v>0</v>
      </c>
      <c r="H202" s="317">
        <v>1</v>
      </c>
    </row>
    <row r="203" spans="1:8">
      <c r="A203" s="316" t="s">
        <v>2548</v>
      </c>
      <c r="B203" s="316" t="s">
        <v>3856</v>
      </c>
      <c r="C203" s="316" t="s">
        <v>3897</v>
      </c>
      <c r="D203" s="317">
        <v>87</v>
      </c>
      <c r="E203" s="317">
        <v>314</v>
      </c>
      <c r="F203" s="317">
        <v>0</v>
      </c>
      <c r="G203" s="317">
        <v>3</v>
      </c>
      <c r="H203" s="317">
        <v>0</v>
      </c>
    </row>
    <row r="204" spans="1:8">
      <c r="A204" s="316" t="s">
        <v>2497</v>
      </c>
      <c r="B204" s="316" t="s">
        <v>3856</v>
      </c>
      <c r="C204" s="316" t="s">
        <v>3897</v>
      </c>
      <c r="D204" s="317">
        <v>82</v>
      </c>
      <c r="E204" s="317">
        <v>0</v>
      </c>
      <c r="F204" s="317">
        <v>18</v>
      </c>
      <c r="G204" s="317">
        <v>13</v>
      </c>
      <c r="H204" s="317">
        <v>0</v>
      </c>
    </row>
    <row r="205" spans="1:8">
      <c r="A205" s="316" t="s">
        <v>2498</v>
      </c>
      <c r="B205" s="316" t="s">
        <v>3856</v>
      </c>
      <c r="C205" s="316" t="s">
        <v>3897</v>
      </c>
      <c r="D205" s="317">
        <v>98</v>
      </c>
      <c r="E205" s="317">
        <v>0</v>
      </c>
      <c r="F205" s="317">
        <v>0</v>
      </c>
      <c r="G205" s="317">
        <v>0</v>
      </c>
      <c r="H205" s="317">
        <v>0</v>
      </c>
    </row>
    <row r="206" spans="1:8">
      <c r="A206" s="316" t="s">
        <v>2358</v>
      </c>
      <c r="B206" s="316" t="s">
        <v>3856</v>
      </c>
      <c r="C206" s="316" t="s">
        <v>3896</v>
      </c>
      <c r="D206" s="317">
        <v>87</v>
      </c>
      <c r="E206" s="317">
        <v>0</v>
      </c>
      <c r="F206" s="317">
        <v>33</v>
      </c>
      <c r="G206" s="317">
        <v>0</v>
      </c>
      <c r="H206" s="317">
        <v>0</v>
      </c>
    </row>
    <row r="207" spans="1:8">
      <c r="A207" s="316" t="s">
        <v>2360</v>
      </c>
      <c r="B207" s="316" t="s">
        <v>3858</v>
      </c>
      <c r="C207" s="316" t="s">
        <v>3896</v>
      </c>
      <c r="D207" s="317">
        <v>75</v>
      </c>
      <c r="E207" s="317">
        <v>0</v>
      </c>
      <c r="F207" s="317">
        <v>40</v>
      </c>
      <c r="G207" s="317">
        <v>0</v>
      </c>
      <c r="H207" s="317">
        <v>0</v>
      </c>
    </row>
    <row r="208" spans="1:8">
      <c r="A208" s="316" t="s">
        <v>2483</v>
      </c>
      <c r="B208" s="316" t="s">
        <v>3856</v>
      </c>
      <c r="C208" s="316" t="s">
        <v>3897</v>
      </c>
      <c r="D208" s="317">
        <v>94</v>
      </c>
      <c r="E208" s="317">
        <v>0</v>
      </c>
      <c r="F208" s="317">
        <v>0</v>
      </c>
      <c r="G208" s="317">
        <v>0</v>
      </c>
      <c r="H208" s="317">
        <v>0</v>
      </c>
    </row>
    <row r="209" spans="1:8">
      <c r="A209" s="316" t="s">
        <v>2484</v>
      </c>
      <c r="B209" s="316" t="s">
        <v>3856</v>
      </c>
      <c r="C209" s="316" t="s">
        <v>3897</v>
      </c>
      <c r="D209" s="317">
        <v>97</v>
      </c>
      <c r="E209" s="317">
        <v>0</v>
      </c>
      <c r="F209" s="317">
        <v>0</v>
      </c>
      <c r="G209" s="317">
        <v>0</v>
      </c>
      <c r="H209" s="317">
        <v>0</v>
      </c>
    </row>
    <row r="210" spans="1:8">
      <c r="A210" s="316" t="s">
        <v>2384</v>
      </c>
      <c r="B210" s="316" t="s">
        <v>3856</v>
      </c>
      <c r="C210" s="316" t="s">
        <v>3897</v>
      </c>
      <c r="D210" s="317">
        <v>88</v>
      </c>
      <c r="E210" s="317">
        <v>0</v>
      </c>
      <c r="F210" s="317">
        <v>0</v>
      </c>
      <c r="G210" s="317">
        <v>0</v>
      </c>
      <c r="H210" s="317">
        <v>0</v>
      </c>
    </row>
    <row r="211" spans="1:8">
      <c r="A211" s="316" t="s">
        <v>2499</v>
      </c>
      <c r="B211" s="316" t="s">
        <v>3856</v>
      </c>
      <c r="C211" s="316" t="s">
        <v>3897</v>
      </c>
      <c r="D211" s="317">
        <v>85</v>
      </c>
      <c r="E211" s="317">
        <v>0</v>
      </c>
      <c r="F211" s="317">
        <v>4</v>
      </c>
      <c r="G211" s="317">
        <v>0</v>
      </c>
      <c r="H211" s="317">
        <v>0</v>
      </c>
    </row>
    <row r="212" spans="1:8">
      <c r="A212" s="316" t="s">
        <v>2500</v>
      </c>
      <c r="B212" s="316" t="s">
        <v>3856</v>
      </c>
      <c r="C212" s="316" t="s">
        <v>3897</v>
      </c>
      <c r="D212" s="317">
        <v>83</v>
      </c>
      <c r="E212" s="317">
        <v>0</v>
      </c>
      <c r="F212" s="317">
        <v>13</v>
      </c>
      <c r="G212" s="317">
        <v>1</v>
      </c>
      <c r="H212" s="317">
        <v>0</v>
      </c>
    </row>
    <row r="213" spans="1:8">
      <c r="A213" s="316" t="s">
        <v>2550</v>
      </c>
      <c r="B213" s="316" t="s">
        <v>3856</v>
      </c>
      <c r="C213" s="316" t="s">
        <v>3897</v>
      </c>
      <c r="D213" s="317">
        <v>83</v>
      </c>
      <c r="E213" s="317">
        <v>0</v>
      </c>
      <c r="F213" s="317">
        <v>3</v>
      </c>
      <c r="G213" s="317">
        <v>6</v>
      </c>
      <c r="H213" s="317">
        <v>0</v>
      </c>
    </row>
    <row r="214" spans="1:8">
      <c r="A214" s="316" t="s">
        <v>2501</v>
      </c>
      <c r="B214" s="316" t="s">
        <v>3856</v>
      </c>
      <c r="C214" s="316" t="s">
        <v>3897</v>
      </c>
      <c r="D214" s="317">
        <v>87</v>
      </c>
      <c r="E214" s="317">
        <v>0</v>
      </c>
      <c r="F214" s="317">
        <v>0</v>
      </c>
      <c r="G214" s="317">
        <v>0</v>
      </c>
      <c r="H214" s="317">
        <v>0</v>
      </c>
    </row>
    <row r="215" spans="1:8">
      <c r="A215" s="316" t="s">
        <v>2359</v>
      </c>
      <c r="B215" s="316" t="s">
        <v>3856</v>
      </c>
      <c r="C215" s="316" t="s">
        <v>3896</v>
      </c>
      <c r="D215" s="317">
        <v>84</v>
      </c>
      <c r="E215" s="317">
        <v>880</v>
      </c>
      <c r="F215" s="317">
        <v>15</v>
      </c>
      <c r="G215" s="317">
        <v>2</v>
      </c>
      <c r="H215" s="317">
        <v>0</v>
      </c>
    </row>
    <row r="216" spans="1:8">
      <c r="A216" s="316" t="s">
        <v>2551</v>
      </c>
      <c r="B216" s="316" t="s">
        <v>3856</v>
      </c>
      <c r="C216" s="316" t="s">
        <v>3897</v>
      </c>
      <c r="D216" s="317">
        <v>87</v>
      </c>
      <c r="E216" s="317">
        <v>667</v>
      </c>
      <c r="F216" s="317">
        <v>2</v>
      </c>
      <c r="G216" s="317">
        <v>4</v>
      </c>
      <c r="H216" s="317">
        <v>0</v>
      </c>
    </row>
    <row r="217" spans="1:8">
      <c r="A217" s="316" t="s">
        <v>2357</v>
      </c>
      <c r="B217" s="316" t="s">
        <v>3856</v>
      </c>
      <c r="C217" s="316" t="s">
        <v>3896</v>
      </c>
      <c r="D217" s="317">
        <v>84</v>
      </c>
      <c r="E217" s="317">
        <v>368</v>
      </c>
      <c r="F217" s="317">
        <v>28</v>
      </c>
      <c r="G217" s="317">
        <v>3</v>
      </c>
      <c r="H217" s="317">
        <v>0</v>
      </c>
    </row>
    <row r="218" spans="1:8">
      <c r="A218" s="316" t="s">
        <v>2502</v>
      </c>
      <c r="B218" s="316" t="s">
        <v>3856</v>
      </c>
      <c r="C218" s="316" t="s">
        <v>3897</v>
      </c>
      <c r="D218" s="317">
        <v>91</v>
      </c>
      <c r="E218" s="317">
        <v>0</v>
      </c>
      <c r="F218" s="317">
        <v>0</v>
      </c>
      <c r="G218" s="317">
        <v>0</v>
      </c>
      <c r="H218" s="317">
        <v>0</v>
      </c>
    </row>
    <row r="219" spans="1:8">
      <c r="A219" s="316" t="s">
        <v>2507</v>
      </c>
      <c r="B219" s="316" t="s">
        <v>3856</v>
      </c>
      <c r="C219" s="316" t="s">
        <v>3897</v>
      </c>
      <c r="D219" s="317">
        <v>81</v>
      </c>
      <c r="E219" s="317">
        <v>0</v>
      </c>
      <c r="F219" s="317">
        <v>7</v>
      </c>
      <c r="G219" s="317">
        <v>1</v>
      </c>
      <c r="H219" s="317">
        <v>0</v>
      </c>
    </row>
    <row r="220" spans="1:8">
      <c r="A220" s="316" t="s">
        <v>2508</v>
      </c>
      <c r="B220" s="316" t="s">
        <v>3856</v>
      </c>
      <c r="C220" s="316" t="s">
        <v>3897</v>
      </c>
      <c r="D220" s="317">
        <v>87</v>
      </c>
      <c r="E220" s="317">
        <v>144</v>
      </c>
      <c r="F220" s="317">
        <v>48</v>
      </c>
      <c r="G220" s="317">
        <v>0</v>
      </c>
      <c r="H220" s="317">
        <v>1</v>
      </c>
    </row>
    <row r="221" spans="1:8">
      <c r="A221" s="316" t="s">
        <v>2549</v>
      </c>
      <c r="B221" s="316" t="s">
        <v>3856</v>
      </c>
      <c r="C221" s="316" t="s">
        <v>3897</v>
      </c>
      <c r="D221" s="317">
        <v>90</v>
      </c>
      <c r="E221" s="317">
        <v>0</v>
      </c>
      <c r="F221" s="317">
        <v>0</v>
      </c>
      <c r="G221" s="317">
        <v>2</v>
      </c>
      <c r="H221" s="317">
        <v>0</v>
      </c>
    </row>
    <row r="222" spans="1:8">
      <c r="A222" s="316" t="s">
        <v>2503</v>
      </c>
      <c r="B222" s="316" t="s">
        <v>3856</v>
      </c>
      <c r="C222" s="316" t="s">
        <v>3897</v>
      </c>
      <c r="D222" s="317">
        <v>81</v>
      </c>
      <c r="E222" s="317">
        <v>528</v>
      </c>
      <c r="F222" s="317">
        <v>0</v>
      </c>
      <c r="G222" s="317">
        <v>0</v>
      </c>
      <c r="H222" s="317">
        <v>0</v>
      </c>
    </row>
    <row r="223" spans="1:8">
      <c r="A223" s="316" t="s">
        <v>2361</v>
      </c>
      <c r="B223" s="316" t="s">
        <v>3856</v>
      </c>
      <c r="C223" s="316" t="s">
        <v>3896</v>
      </c>
      <c r="D223" s="317">
        <v>82</v>
      </c>
      <c r="E223" s="317">
        <v>0</v>
      </c>
      <c r="F223" s="317">
        <v>33</v>
      </c>
      <c r="G223" s="317">
        <v>0</v>
      </c>
      <c r="H223" s="317">
        <v>0</v>
      </c>
    </row>
    <row r="224" spans="1:8">
      <c r="A224" s="316" t="s">
        <v>2552</v>
      </c>
      <c r="B224" s="316" t="s">
        <v>3856</v>
      </c>
      <c r="C224" s="316" t="s">
        <v>3897</v>
      </c>
      <c r="D224" s="317">
        <v>82</v>
      </c>
      <c r="E224" s="317">
        <v>0</v>
      </c>
      <c r="F224" s="317">
        <v>11</v>
      </c>
      <c r="G224" s="317">
        <v>49</v>
      </c>
      <c r="H224" s="317">
        <v>1</v>
      </c>
    </row>
    <row r="225" spans="1:8">
      <c r="A225" s="316" t="s">
        <v>2492</v>
      </c>
      <c r="B225" s="316" t="s">
        <v>3856</v>
      </c>
      <c r="C225" s="316" t="s">
        <v>3897</v>
      </c>
      <c r="D225" s="317">
        <v>94</v>
      </c>
      <c r="E225" s="317">
        <v>1452</v>
      </c>
      <c r="F225" s="317">
        <v>20</v>
      </c>
      <c r="G225" s="317">
        <v>1</v>
      </c>
      <c r="H225" s="317">
        <v>0</v>
      </c>
    </row>
    <row r="226" spans="1:8">
      <c r="A226" s="316" t="s">
        <v>2504</v>
      </c>
      <c r="B226" s="316" t="s">
        <v>3856</v>
      </c>
      <c r="C226" s="316" t="s">
        <v>3897</v>
      </c>
      <c r="D226" s="317">
        <v>100</v>
      </c>
      <c r="E226" s="317">
        <v>0</v>
      </c>
      <c r="F226" s="317">
        <v>0</v>
      </c>
      <c r="G226" s="317">
        <v>0</v>
      </c>
      <c r="H226" s="317">
        <v>0</v>
      </c>
    </row>
    <row r="227" spans="1:8">
      <c r="A227" s="316" t="s">
        <v>2505</v>
      </c>
      <c r="B227" s="316" t="s">
        <v>3856</v>
      </c>
      <c r="C227" s="316" t="s">
        <v>3897</v>
      </c>
      <c r="D227" s="317">
        <v>90</v>
      </c>
      <c r="E227" s="317">
        <v>0</v>
      </c>
      <c r="F227" s="317">
        <v>0</v>
      </c>
      <c r="G227" s="317">
        <v>0</v>
      </c>
      <c r="H227" s="317">
        <v>0</v>
      </c>
    </row>
    <row r="228" spans="1:8">
      <c r="A228" s="316" t="s">
        <v>2493</v>
      </c>
      <c r="B228" s="316" t="s">
        <v>3856</v>
      </c>
      <c r="C228" s="316" t="s">
        <v>3897</v>
      </c>
      <c r="D228" s="317">
        <v>81</v>
      </c>
      <c r="E228" s="317">
        <v>0</v>
      </c>
      <c r="F228" s="317">
        <v>7</v>
      </c>
      <c r="G228" s="317">
        <v>0</v>
      </c>
      <c r="H228" s="317">
        <v>1</v>
      </c>
    </row>
    <row r="229" spans="1:8">
      <c r="A229" s="316" t="s">
        <v>2553</v>
      </c>
      <c r="B229" s="316" t="s">
        <v>3856</v>
      </c>
      <c r="C229" s="316" t="s">
        <v>3897</v>
      </c>
      <c r="D229" s="317">
        <v>94</v>
      </c>
      <c r="E229" s="317">
        <v>0</v>
      </c>
      <c r="F229" s="317">
        <v>1</v>
      </c>
      <c r="G229" s="317">
        <v>2</v>
      </c>
      <c r="H229" s="317">
        <v>0</v>
      </c>
    </row>
    <row r="230" spans="1:8">
      <c r="A230" s="316" t="s">
        <v>2494</v>
      </c>
      <c r="B230" s="316" t="s">
        <v>3856</v>
      </c>
      <c r="C230" s="316" t="s">
        <v>3897</v>
      </c>
      <c r="D230" s="317">
        <v>81</v>
      </c>
      <c r="E230" s="317">
        <v>0</v>
      </c>
      <c r="F230" s="317">
        <v>12</v>
      </c>
      <c r="G230" s="317">
        <v>1</v>
      </c>
      <c r="H230" s="317">
        <v>0</v>
      </c>
    </row>
    <row r="231" spans="1:8">
      <c r="A231" s="316" t="s">
        <v>2506</v>
      </c>
      <c r="B231" s="316" t="s">
        <v>3856</v>
      </c>
      <c r="C231" s="316" t="s">
        <v>3897</v>
      </c>
      <c r="D231" s="317">
        <v>93</v>
      </c>
      <c r="E231" s="317">
        <v>0</v>
      </c>
      <c r="F231" s="317">
        <v>61</v>
      </c>
      <c r="G231" s="317">
        <v>26</v>
      </c>
      <c r="H231" s="317">
        <v>1</v>
      </c>
    </row>
    <row r="232" spans="1:8">
      <c r="A232" s="316" t="s">
        <v>1918</v>
      </c>
      <c r="B232" s="316" t="s">
        <v>3856</v>
      </c>
      <c r="C232" s="316" t="s">
        <v>3898</v>
      </c>
      <c r="D232" s="317">
        <v>87</v>
      </c>
      <c r="E232" s="317">
        <v>0</v>
      </c>
      <c r="F232" s="317">
        <v>21</v>
      </c>
      <c r="G232" s="317">
        <v>0</v>
      </c>
      <c r="H232" s="317">
        <v>0</v>
      </c>
    </row>
    <row r="233" spans="1:8">
      <c r="A233" s="316" t="s">
        <v>1868</v>
      </c>
      <c r="B233" s="316" t="s">
        <v>3856</v>
      </c>
      <c r="C233" s="316" t="s">
        <v>3899</v>
      </c>
      <c r="D233" s="317">
        <v>89</v>
      </c>
      <c r="E233" s="317">
        <v>0</v>
      </c>
      <c r="F233" s="317">
        <v>0</v>
      </c>
      <c r="G233" s="317">
        <v>0</v>
      </c>
      <c r="H233" s="317">
        <v>0</v>
      </c>
    </row>
    <row r="234" spans="1:8">
      <c r="A234" s="316" t="s">
        <v>2374</v>
      </c>
      <c r="B234" s="316" t="s">
        <v>3856</v>
      </c>
      <c r="C234" s="316" t="s">
        <v>3900</v>
      </c>
      <c r="D234" s="317">
        <v>89</v>
      </c>
      <c r="E234" s="317">
        <v>1380</v>
      </c>
      <c r="F234" s="317">
        <v>127</v>
      </c>
      <c r="G234" s="317">
        <v>31</v>
      </c>
      <c r="H234" s="317">
        <v>4</v>
      </c>
    </row>
    <row r="235" spans="1:8">
      <c r="A235" s="316" t="s">
        <v>2373</v>
      </c>
      <c r="B235" s="316" t="s">
        <v>3856</v>
      </c>
      <c r="C235" s="316" t="s">
        <v>3900</v>
      </c>
      <c r="D235" s="317">
        <v>87</v>
      </c>
      <c r="E235" s="317">
        <v>657</v>
      </c>
      <c r="F235" s="317">
        <v>0</v>
      </c>
      <c r="G235" s="317">
        <v>0</v>
      </c>
      <c r="H235" s="317">
        <v>0</v>
      </c>
    </row>
    <row r="236" spans="1:8">
      <c r="A236" s="316" t="s">
        <v>2671</v>
      </c>
      <c r="B236" s="316" t="s">
        <v>3856</v>
      </c>
      <c r="C236" s="316" t="s">
        <v>3886</v>
      </c>
      <c r="D236" s="317">
        <v>88</v>
      </c>
      <c r="E236" s="317">
        <v>3839</v>
      </c>
      <c r="F236" s="317">
        <v>71</v>
      </c>
      <c r="G236" s="317">
        <v>17</v>
      </c>
      <c r="H236" s="317">
        <v>11</v>
      </c>
    </row>
    <row r="237" spans="1:8">
      <c r="A237" s="316" t="s">
        <v>2753</v>
      </c>
      <c r="B237" s="316" t="s">
        <v>3856</v>
      </c>
      <c r="C237" s="316" t="s">
        <v>3873</v>
      </c>
      <c r="D237" s="317">
        <v>89</v>
      </c>
      <c r="E237" s="317">
        <v>492</v>
      </c>
      <c r="F237" s="317">
        <v>40</v>
      </c>
      <c r="G237" s="317">
        <v>19</v>
      </c>
      <c r="H237" s="317">
        <v>3</v>
      </c>
    </row>
    <row r="238" spans="1:8">
      <c r="A238" s="316" t="s">
        <v>2658</v>
      </c>
      <c r="B238" s="316" t="s">
        <v>3856</v>
      </c>
      <c r="C238" s="316" t="s">
        <v>3873</v>
      </c>
      <c r="D238" s="317">
        <v>91</v>
      </c>
      <c r="E238" s="317">
        <v>530</v>
      </c>
      <c r="F238" s="317">
        <v>4</v>
      </c>
      <c r="G238" s="317">
        <v>0</v>
      </c>
      <c r="H238" s="317">
        <v>3</v>
      </c>
    </row>
    <row r="239" spans="1:8">
      <c r="A239" s="316" t="s">
        <v>2626</v>
      </c>
      <c r="B239" s="316" t="s">
        <v>3856</v>
      </c>
      <c r="C239" s="316" t="s">
        <v>3901</v>
      </c>
      <c r="D239" s="317">
        <v>87</v>
      </c>
      <c r="E239" s="317">
        <v>0</v>
      </c>
      <c r="F239" s="317">
        <v>44</v>
      </c>
      <c r="G239" s="317">
        <v>0</v>
      </c>
      <c r="H239" s="317">
        <v>0</v>
      </c>
    </row>
    <row r="240" spans="1:8">
      <c r="A240" s="316" t="s">
        <v>1942</v>
      </c>
      <c r="B240" s="316" t="s">
        <v>3856</v>
      </c>
      <c r="C240" s="316" t="s">
        <v>3889</v>
      </c>
      <c r="D240" s="317">
        <v>100</v>
      </c>
      <c r="E240" s="317">
        <v>0</v>
      </c>
      <c r="F240" s="317">
        <v>0</v>
      </c>
      <c r="G240" s="317">
        <v>0</v>
      </c>
      <c r="H240" s="317">
        <v>0</v>
      </c>
    </row>
    <row r="241" spans="1:8">
      <c r="A241" s="316" t="s">
        <v>1947</v>
      </c>
      <c r="B241" s="316" t="s">
        <v>3856</v>
      </c>
      <c r="C241" s="316" t="s">
        <v>3889</v>
      </c>
      <c r="D241" s="317">
        <v>90</v>
      </c>
      <c r="E241" s="317">
        <v>252</v>
      </c>
      <c r="F241" s="317">
        <v>8</v>
      </c>
      <c r="G241" s="317">
        <v>4</v>
      </c>
      <c r="H241" s="317">
        <v>1</v>
      </c>
    </row>
    <row r="242" spans="1:8">
      <c r="A242" s="316" t="s">
        <v>1948</v>
      </c>
      <c r="B242" s="316" t="s">
        <v>3856</v>
      </c>
      <c r="C242" s="316" t="s">
        <v>3889</v>
      </c>
      <c r="D242" s="317">
        <v>92</v>
      </c>
      <c r="E242" s="317">
        <v>252</v>
      </c>
      <c r="F242" s="317">
        <v>13</v>
      </c>
      <c r="G242" s="317">
        <v>1</v>
      </c>
      <c r="H242" s="317">
        <v>3</v>
      </c>
    </row>
    <row r="243" spans="1:8">
      <c r="A243" s="316" t="s">
        <v>2027</v>
      </c>
      <c r="B243" s="316" t="s">
        <v>3858</v>
      </c>
      <c r="C243" s="316" t="s">
        <v>3902</v>
      </c>
      <c r="D243" s="317">
        <v>80</v>
      </c>
      <c r="E243" s="317">
        <v>28</v>
      </c>
      <c r="F243" s="317">
        <v>0</v>
      </c>
      <c r="G243" s="317">
        <v>0</v>
      </c>
      <c r="H243" s="317">
        <v>0</v>
      </c>
    </row>
    <row r="244" spans="1:8">
      <c r="A244" s="316" t="s">
        <v>2021</v>
      </c>
      <c r="B244" s="316" t="s">
        <v>3856</v>
      </c>
      <c r="C244" s="316" t="s">
        <v>3902</v>
      </c>
      <c r="D244" s="317">
        <v>100</v>
      </c>
      <c r="E244" s="317">
        <v>13</v>
      </c>
      <c r="F244" s="317">
        <v>3</v>
      </c>
      <c r="G244" s="317">
        <v>0</v>
      </c>
      <c r="H244" s="317">
        <v>0</v>
      </c>
    </row>
    <row r="245" spans="1:8">
      <c r="A245" s="316" t="s">
        <v>2010</v>
      </c>
      <c r="B245" s="316" t="s">
        <v>3856</v>
      </c>
      <c r="C245" s="316" t="s">
        <v>3902</v>
      </c>
      <c r="D245" s="317">
        <v>100</v>
      </c>
      <c r="E245" s="317">
        <v>11</v>
      </c>
      <c r="F245" s="317">
        <v>0</v>
      </c>
      <c r="G245" s="317">
        <v>0</v>
      </c>
      <c r="H245" s="317">
        <v>0</v>
      </c>
    </row>
    <row r="246" spans="1:8">
      <c r="A246" s="316" t="s">
        <v>2024</v>
      </c>
      <c r="B246" s="316" t="s">
        <v>3858</v>
      </c>
      <c r="C246" s="316" t="s">
        <v>3902</v>
      </c>
      <c r="D246" s="317">
        <v>78</v>
      </c>
      <c r="E246" s="317">
        <v>12</v>
      </c>
      <c r="F246" s="317">
        <v>2</v>
      </c>
      <c r="G246" s="317">
        <v>0</v>
      </c>
      <c r="H246" s="317">
        <v>0</v>
      </c>
    </row>
    <row r="247" spans="1:8">
      <c r="A247" s="316" t="s">
        <v>2031</v>
      </c>
      <c r="B247" s="316" t="s">
        <v>3856</v>
      </c>
      <c r="C247" s="316" t="s">
        <v>3902</v>
      </c>
      <c r="D247" s="317">
        <v>87</v>
      </c>
      <c r="E247" s="317">
        <v>25</v>
      </c>
      <c r="F247" s="317">
        <v>0</v>
      </c>
      <c r="G247" s="317">
        <v>0</v>
      </c>
      <c r="H247" s="317">
        <v>0</v>
      </c>
    </row>
    <row r="248" spans="1:8">
      <c r="A248" s="316" t="s">
        <v>2034</v>
      </c>
      <c r="B248" s="316" t="s">
        <v>3858</v>
      </c>
      <c r="C248" s="316" t="s">
        <v>3903</v>
      </c>
      <c r="D248" s="317">
        <v>75</v>
      </c>
      <c r="E248" s="317">
        <v>24</v>
      </c>
      <c r="F248" s="317">
        <v>8</v>
      </c>
      <c r="G248" s="317">
        <v>9</v>
      </c>
      <c r="H248" s="317">
        <v>0</v>
      </c>
    </row>
    <row r="249" spans="1:8">
      <c r="A249" s="316" t="s">
        <v>2013</v>
      </c>
      <c r="B249" s="316" t="s">
        <v>3856</v>
      </c>
      <c r="C249" s="316" t="s">
        <v>3902</v>
      </c>
      <c r="D249" s="317">
        <v>87</v>
      </c>
      <c r="E249" s="317">
        <v>34</v>
      </c>
      <c r="F249" s="317">
        <v>0</v>
      </c>
      <c r="G249" s="317">
        <v>1</v>
      </c>
      <c r="H249" s="317">
        <v>1</v>
      </c>
    </row>
    <row r="250" spans="1:8">
      <c r="A250" s="316" t="s">
        <v>2036</v>
      </c>
      <c r="B250" s="316" t="s">
        <v>3856</v>
      </c>
      <c r="C250" s="316" t="s">
        <v>3903</v>
      </c>
      <c r="D250" s="317">
        <v>87</v>
      </c>
      <c r="E250" s="317">
        <v>8</v>
      </c>
      <c r="F250" s="317">
        <v>0</v>
      </c>
      <c r="G250" s="317">
        <v>0</v>
      </c>
      <c r="H250" s="317">
        <v>0</v>
      </c>
    </row>
    <row r="251" spans="1:8">
      <c r="A251" s="316" t="s">
        <v>2019</v>
      </c>
      <c r="B251" s="316" t="s">
        <v>3858</v>
      </c>
      <c r="C251" s="316" t="s">
        <v>3902</v>
      </c>
      <c r="D251" s="317">
        <v>79</v>
      </c>
      <c r="E251" s="317">
        <v>14</v>
      </c>
      <c r="F251" s="317">
        <v>9</v>
      </c>
      <c r="G251" s="317">
        <v>0</v>
      </c>
      <c r="H251" s="317">
        <v>1</v>
      </c>
    </row>
    <row r="252" spans="1:8">
      <c r="A252" s="316" t="s">
        <v>2015</v>
      </c>
      <c r="B252" s="316" t="s">
        <v>3858</v>
      </c>
      <c r="C252" s="316" t="s">
        <v>3902</v>
      </c>
      <c r="D252" s="317">
        <v>79</v>
      </c>
      <c r="E252" s="317">
        <v>21</v>
      </c>
      <c r="F252" s="317">
        <v>1</v>
      </c>
      <c r="G252" s="317">
        <v>0</v>
      </c>
      <c r="H252" s="317">
        <v>0</v>
      </c>
    </row>
    <row r="253" spans="1:8">
      <c r="A253" s="316" t="s">
        <v>2088</v>
      </c>
      <c r="B253" s="316" t="s">
        <v>3858</v>
      </c>
      <c r="C253" s="316" t="s">
        <v>3904</v>
      </c>
      <c r="D253" s="317">
        <v>64</v>
      </c>
      <c r="E253" s="317">
        <v>3</v>
      </c>
      <c r="F253" s="317">
        <v>8</v>
      </c>
      <c r="G253" s="317">
        <v>13</v>
      </c>
      <c r="H253" s="317">
        <v>0</v>
      </c>
    </row>
    <row r="254" spans="1:8">
      <c r="A254" s="316" t="s">
        <v>2028</v>
      </c>
      <c r="B254" s="316" t="s">
        <v>3858</v>
      </c>
      <c r="C254" s="316" t="s">
        <v>3902</v>
      </c>
      <c r="D254" s="317">
        <v>78</v>
      </c>
      <c r="E254" s="317">
        <v>50</v>
      </c>
      <c r="F254" s="317">
        <v>0</v>
      </c>
      <c r="G254" s="317">
        <v>0</v>
      </c>
      <c r="H254" s="317">
        <v>0</v>
      </c>
    </row>
    <row r="255" spans="1:8">
      <c r="A255" s="316" t="s">
        <v>2022</v>
      </c>
      <c r="B255" s="316" t="s">
        <v>3856</v>
      </c>
      <c r="C255" s="316" t="s">
        <v>3902</v>
      </c>
      <c r="D255" s="317">
        <v>99</v>
      </c>
      <c r="E255" s="317">
        <v>15</v>
      </c>
      <c r="F255" s="317">
        <v>2</v>
      </c>
      <c r="G255" s="317">
        <v>1</v>
      </c>
      <c r="H255" s="317">
        <v>0</v>
      </c>
    </row>
    <row r="256" spans="1:8">
      <c r="A256" s="316" t="s">
        <v>2011</v>
      </c>
      <c r="B256" s="316" t="s">
        <v>3856</v>
      </c>
      <c r="C256" s="316" t="s">
        <v>3902</v>
      </c>
      <c r="D256" s="317">
        <v>100</v>
      </c>
      <c r="E256" s="317">
        <v>22</v>
      </c>
      <c r="F256" s="317">
        <v>0</v>
      </c>
      <c r="G256" s="317">
        <v>0</v>
      </c>
      <c r="H256" s="317">
        <v>0</v>
      </c>
    </row>
    <row r="257" spans="1:8">
      <c r="A257" s="316" t="s">
        <v>2025</v>
      </c>
      <c r="B257" s="316" t="s">
        <v>3858</v>
      </c>
      <c r="C257" s="316" t="s">
        <v>3902</v>
      </c>
      <c r="D257" s="317">
        <v>78</v>
      </c>
      <c r="E257" s="317">
        <v>2</v>
      </c>
      <c r="F257" s="317">
        <v>0</v>
      </c>
      <c r="G257" s="317">
        <v>0</v>
      </c>
      <c r="H257" s="317">
        <v>0</v>
      </c>
    </row>
    <row r="258" spans="1:8">
      <c r="A258" s="316" t="s">
        <v>2032</v>
      </c>
      <c r="B258" s="316" t="s">
        <v>3856</v>
      </c>
      <c r="C258" s="316" t="s">
        <v>3902</v>
      </c>
      <c r="D258" s="317">
        <v>86</v>
      </c>
      <c r="E258" s="317">
        <v>27</v>
      </c>
      <c r="F258" s="317">
        <v>2</v>
      </c>
      <c r="G258" s="317">
        <v>0</v>
      </c>
      <c r="H258" s="317">
        <v>1</v>
      </c>
    </row>
    <row r="259" spans="1:8">
      <c r="A259" s="316" t="s">
        <v>2014</v>
      </c>
      <c r="B259" s="316" t="s">
        <v>3856</v>
      </c>
      <c r="C259" s="316" t="s">
        <v>3902</v>
      </c>
      <c r="D259" s="317">
        <v>88</v>
      </c>
      <c r="E259" s="317">
        <v>22</v>
      </c>
      <c r="F259" s="317">
        <v>0</v>
      </c>
      <c r="G259" s="317">
        <v>0</v>
      </c>
      <c r="H259" s="317">
        <v>0</v>
      </c>
    </row>
    <row r="260" spans="1:8">
      <c r="A260" s="316" t="s">
        <v>2020</v>
      </c>
      <c r="B260" s="316" t="s">
        <v>3858</v>
      </c>
      <c r="C260" s="316" t="s">
        <v>3902</v>
      </c>
      <c r="D260" s="317">
        <v>78</v>
      </c>
      <c r="E260" s="317">
        <v>25</v>
      </c>
      <c r="F260" s="317">
        <v>8</v>
      </c>
      <c r="G260" s="317">
        <v>0</v>
      </c>
      <c r="H260" s="317">
        <v>0</v>
      </c>
    </row>
    <row r="261" spans="1:8">
      <c r="A261" s="316" t="s">
        <v>2016</v>
      </c>
      <c r="B261" s="316" t="s">
        <v>3858</v>
      </c>
      <c r="C261" s="316" t="s">
        <v>3902</v>
      </c>
      <c r="D261" s="317">
        <v>79</v>
      </c>
      <c r="E261" s="317">
        <v>1</v>
      </c>
      <c r="F261" s="317">
        <v>1</v>
      </c>
      <c r="G261" s="317">
        <v>0</v>
      </c>
      <c r="H261" s="317">
        <v>0</v>
      </c>
    </row>
    <row r="262" spans="1:8">
      <c r="A262" s="316" t="s">
        <v>2089</v>
      </c>
      <c r="B262" s="316" t="s">
        <v>3858</v>
      </c>
      <c r="C262" s="316" t="s">
        <v>3904</v>
      </c>
      <c r="D262" s="317">
        <v>65</v>
      </c>
      <c r="E262" s="317">
        <v>55</v>
      </c>
      <c r="F262" s="317">
        <v>35</v>
      </c>
      <c r="G262" s="317">
        <v>56</v>
      </c>
      <c r="H262" s="317">
        <v>0</v>
      </c>
    </row>
    <row r="263" spans="1:8">
      <c r="A263" s="316" t="s">
        <v>2023</v>
      </c>
      <c r="B263" s="316" t="s">
        <v>3856</v>
      </c>
      <c r="C263" s="316" t="s">
        <v>3902</v>
      </c>
      <c r="D263" s="317">
        <v>99</v>
      </c>
      <c r="E263" s="317">
        <v>17</v>
      </c>
      <c r="F263" s="317">
        <v>4</v>
      </c>
      <c r="G263" s="317">
        <v>2</v>
      </c>
      <c r="H263" s="317">
        <v>0</v>
      </c>
    </row>
    <row r="264" spans="1:8">
      <c r="A264" s="316" t="s">
        <v>2012</v>
      </c>
      <c r="B264" s="316" t="s">
        <v>3856</v>
      </c>
      <c r="C264" s="316" t="s">
        <v>3902</v>
      </c>
      <c r="D264" s="317">
        <v>100</v>
      </c>
      <c r="E264" s="317">
        <v>10</v>
      </c>
      <c r="F264" s="317">
        <v>0</v>
      </c>
      <c r="G264" s="317">
        <v>0</v>
      </c>
      <c r="H264" s="317">
        <v>0</v>
      </c>
    </row>
    <row r="265" spans="1:8">
      <c r="A265" s="316" t="s">
        <v>2026</v>
      </c>
      <c r="B265" s="316" t="s">
        <v>3858</v>
      </c>
      <c r="C265" s="316" t="s">
        <v>3902</v>
      </c>
      <c r="D265" s="317">
        <v>78</v>
      </c>
      <c r="E265" s="317">
        <v>49</v>
      </c>
      <c r="F265" s="317">
        <v>6</v>
      </c>
      <c r="G265" s="317">
        <v>0</v>
      </c>
      <c r="H265" s="317">
        <v>0</v>
      </c>
    </row>
    <row r="266" spans="1:8">
      <c r="A266" s="316" t="s">
        <v>2033</v>
      </c>
      <c r="B266" s="316" t="s">
        <v>3856</v>
      </c>
      <c r="C266" s="316" t="s">
        <v>3902</v>
      </c>
      <c r="D266" s="317">
        <v>88</v>
      </c>
      <c r="E266" s="317">
        <v>28</v>
      </c>
      <c r="F266" s="317">
        <v>0</v>
      </c>
      <c r="G266" s="317">
        <v>0</v>
      </c>
      <c r="H266" s="317">
        <v>0</v>
      </c>
    </row>
    <row r="267" spans="1:8">
      <c r="A267" s="316" t="s">
        <v>2035</v>
      </c>
      <c r="B267" s="316" t="s">
        <v>3856</v>
      </c>
      <c r="C267" s="316" t="s">
        <v>3903</v>
      </c>
      <c r="D267" s="317">
        <v>81</v>
      </c>
      <c r="E267" s="317">
        <v>10</v>
      </c>
      <c r="F267" s="317">
        <v>10</v>
      </c>
      <c r="G267" s="317">
        <v>2</v>
      </c>
      <c r="H267" s="317">
        <v>0</v>
      </c>
    </row>
    <row r="268" spans="1:8">
      <c r="A268" s="316" t="s">
        <v>2017</v>
      </c>
      <c r="B268" s="316" t="s">
        <v>3858</v>
      </c>
      <c r="C268" s="316" t="s">
        <v>3902</v>
      </c>
      <c r="D268" s="317">
        <v>78</v>
      </c>
      <c r="E268" s="317">
        <v>4</v>
      </c>
      <c r="F268" s="317">
        <v>6</v>
      </c>
      <c r="G268" s="317">
        <v>0</v>
      </c>
      <c r="H268" s="317">
        <v>0</v>
      </c>
    </row>
    <row r="269" spans="1:8">
      <c r="A269" s="316" t="s">
        <v>2090</v>
      </c>
      <c r="B269" s="316" t="s">
        <v>3858</v>
      </c>
      <c r="C269" s="316" t="s">
        <v>3904</v>
      </c>
      <c r="D269" s="317">
        <v>66</v>
      </c>
      <c r="E269" s="317">
        <v>0</v>
      </c>
      <c r="F269" s="317">
        <v>29</v>
      </c>
      <c r="G269" s="317">
        <v>77</v>
      </c>
      <c r="H269" s="317">
        <v>0</v>
      </c>
    </row>
    <row r="270" spans="1:8">
      <c r="A270" s="316" t="s">
        <v>2018</v>
      </c>
      <c r="B270" s="316" t="s">
        <v>3858</v>
      </c>
      <c r="C270" s="316" t="s">
        <v>3902</v>
      </c>
      <c r="D270" s="317">
        <v>78</v>
      </c>
      <c r="E270" s="317">
        <v>1</v>
      </c>
      <c r="F270" s="317">
        <v>0</v>
      </c>
      <c r="G270" s="317">
        <v>0</v>
      </c>
      <c r="H270" s="317">
        <v>0</v>
      </c>
    </row>
    <row r="271" spans="1:8">
      <c r="A271" s="316" t="s">
        <v>2029</v>
      </c>
      <c r="B271" s="316" t="s">
        <v>3858</v>
      </c>
      <c r="C271" s="316" t="s">
        <v>3902</v>
      </c>
      <c r="D271" s="317">
        <v>77</v>
      </c>
      <c r="E271" s="317">
        <v>49</v>
      </c>
      <c r="F271" s="317">
        <v>0</v>
      </c>
      <c r="G271" s="317">
        <v>0</v>
      </c>
      <c r="H271" s="317">
        <v>0</v>
      </c>
    </row>
    <row r="272" spans="1:8">
      <c r="A272" s="316" t="s">
        <v>2030</v>
      </c>
      <c r="B272" s="316" t="s">
        <v>3856</v>
      </c>
      <c r="C272" s="316" t="s">
        <v>3902</v>
      </c>
      <c r="D272" s="317">
        <v>91</v>
      </c>
      <c r="E272" s="317">
        <v>41</v>
      </c>
      <c r="F272" s="317">
        <v>0</v>
      </c>
      <c r="G272" s="317">
        <v>0</v>
      </c>
      <c r="H272" s="317">
        <v>0</v>
      </c>
    </row>
    <row r="273" spans="1:8">
      <c r="A273" s="316" t="s">
        <v>2091</v>
      </c>
      <c r="B273" s="316" t="s">
        <v>3856</v>
      </c>
      <c r="C273" s="316" t="s">
        <v>3877</v>
      </c>
      <c r="D273" s="317">
        <v>81</v>
      </c>
      <c r="E273" s="317">
        <v>22</v>
      </c>
      <c r="F273" s="317">
        <v>0</v>
      </c>
      <c r="G273" s="317">
        <v>0</v>
      </c>
      <c r="H273" s="317">
        <v>0</v>
      </c>
    </row>
    <row r="274" spans="1:8">
      <c r="A274" s="316" t="s">
        <v>2092</v>
      </c>
      <c r="B274" s="316" t="s">
        <v>3856</v>
      </c>
      <c r="C274" s="316" t="s">
        <v>3877</v>
      </c>
      <c r="D274" s="317">
        <v>83</v>
      </c>
      <c r="E274" s="317">
        <v>1</v>
      </c>
      <c r="F274" s="317">
        <v>0</v>
      </c>
      <c r="G274" s="317">
        <v>0</v>
      </c>
      <c r="H274" s="317">
        <v>0</v>
      </c>
    </row>
    <row r="275" spans="1:8">
      <c r="A275" s="316" t="s">
        <v>2197</v>
      </c>
      <c r="B275" s="316" t="s">
        <v>3858</v>
      </c>
      <c r="C275" s="316" t="s">
        <v>3864</v>
      </c>
      <c r="D275" s="317">
        <v>74</v>
      </c>
      <c r="E275" s="317">
        <v>0</v>
      </c>
      <c r="F275" s="317">
        <v>0</v>
      </c>
      <c r="G275" s="317">
        <v>0</v>
      </c>
      <c r="H275" s="317">
        <v>0</v>
      </c>
    </row>
    <row r="276" spans="1:8">
      <c r="A276" s="316" t="s">
        <v>2206</v>
      </c>
      <c r="B276" s="316" t="s">
        <v>3856</v>
      </c>
      <c r="C276" s="316" t="s">
        <v>3864</v>
      </c>
      <c r="D276" s="317">
        <v>100</v>
      </c>
      <c r="E276" s="317">
        <v>91</v>
      </c>
      <c r="F276" s="317">
        <v>0</v>
      </c>
      <c r="G276" s="317">
        <v>0</v>
      </c>
      <c r="H276" s="317">
        <v>0</v>
      </c>
    </row>
    <row r="277" spans="1:8">
      <c r="A277" s="316" t="s">
        <v>2082</v>
      </c>
      <c r="B277" s="316" t="s">
        <v>3858</v>
      </c>
      <c r="C277" s="316" t="s">
        <v>3905</v>
      </c>
      <c r="D277" s="317">
        <v>76</v>
      </c>
      <c r="E277" s="317">
        <v>20</v>
      </c>
      <c r="F277" s="317">
        <v>8</v>
      </c>
      <c r="G277" s="317">
        <v>8</v>
      </c>
      <c r="H277" s="317">
        <v>1</v>
      </c>
    </row>
    <row r="278" spans="1:8">
      <c r="A278" s="316" t="s">
        <v>2083</v>
      </c>
      <c r="B278" s="316" t="s">
        <v>3858</v>
      </c>
      <c r="C278" s="316" t="s">
        <v>3905</v>
      </c>
      <c r="D278" s="317">
        <v>64</v>
      </c>
      <c r="E278" s="317">
        <v>9</v>
      </c>
      <c r="F278" s="317">
        <v>0</v>
      </c>
      <c r="G278" s="317">
        <v>0</v>
      </c>
      <c r="H278" s="317">
        <v>0</v>
      </c>
    </row>
    <row r="279" spans="1:8">
      <c r="A279" s="316" t="s">
        <v>2051</v>
      </c>
      <c r="B279" s="316" t="s">
        <v>3858</v>
      </c>
      <c r="C279" s="316" t="s">
        <v>3906</v>
      </c>
      <c r="D279" s="317">
        <v>66</v>
      </c>
      <c r="E279" s="317">
        <v>21</v>
      </c>
      <c r="F279" s="317">
        <v>30</v>
      </c>
      <c r="G279" s="317">
        <v>30</v>
      </c>
      <c r="H279" s="317">
        <v>9</v>
      </c>
    </row>
    <row r="280" spans="1:8">
      <c r="A280" s="316" t="s">
        <v>2076</v>
      </c>
      <c r="B280" s="316" t="s">
        <v>3858</v>
      </c>
      <c r="C280" s="316" t="s">
        <v>3905</v>
      </c>
      <c r="D280" s="317">
        <v>64</v>
      </c>
      <c r="E280" s="317">
        <v>7</v>
      </c>
      <c r="F280" s="317">
        <v>0</v>
      </c>
      <c r="G280" s="317">
        <v>0</v>
      </c>
      <c r="H280" s="317">
        <v>0</v>
      </c>
    </row>
    <row r="281" spans="1:8">
      <c r="A281" s="316" t="s">
        <v>2078</v>
      </c>
      <c r="B281" s="316" t="s">
        <v>3858</v>
      </c>
      <c r="C281" s="316" t="s">
        <v>3905</v>
      </c>
      <c r="D281" s="317">
        <v>63</v>
      </c>
      <c r="E281" s="317">
        <v>56</v>
      </c>
      <c r="F281" s="317">
        <v>0</v>
      </c>
      <c r="G281" s="317">
        <v>1</v>
      </c>
      <c r="H281" s="317">
        <v>0</v>
      </c>
    </row>
    <row r="282" spans="1:8">
      <c r="A282" s="316" t="s">
        <v>2095</v>
      </c>
      <c r="B282" s="316" t="s">
        <v>3858</v>
      </c>
      <c r="C282" s="316" t="s">
        <v>3907</v>
      </c>
      <c r="D282" s="317">
        <v>64</v>
      </c>
      <c r="E282" s="317">
        <v>64</v>
      </c>
      <c r="F282" s="317">
        <v>1</v>
      </c>
      <c r="G282" s="317">
        <v>0</v>
      </c>
      <c r="H282" s="317">
        <v>0</v>
      </c>
    </row>
    <row r="283" spans="1:8">
      <c r="A283" s="316" t="s">
        <v>2081</v>
      </c>
      <c r="B283" s="316" t="s">
        <v>3858</v>
      </c>
      <c r="C283" s="316" t="s">
        <v>3905</v>
      </c>
      <c r="D283" s="317">
        <v>77</v>
      </c>
      <c r="E283" s="317">
        <v>46</v>
      </c>
      <c r="F283" s="317">
        <v>0</v>
      </c>
      <c r="G283" s="317">
        <v>0</v>
      </c>
      <c r="H283" s="317">
        <v>0</v>
      </c>
    </row>
    <row r="284" spans="1:8">
      <c r="A284" s="316" t="s">
        <v>2085</v>
      </c>
      <c r="B284" s="316" t="s">
        <v>3858</v>
      </c>
      <c r="C284" s="316" t="s">
        <v>3905</v>
      </c>
      <c r="D284" s="317">
        <v>74</v>
      </c>
      <c r="E284" s="317">
        <v>105</v>
      </c>
      <c r="F284" s="317">
        <v>2</v>
      </c>
      <c r="G284" s="317">
        <v>2</v>
      </c>
      <c r="H284" s="317">
        <v>0</v>
      </c>
    </row>
    <row r="285" spans="1:8">
      <c r="A285" s="316" t="s">
        <v>2079</v>
      </c>
      <c r="B285" s="316" t="s">
        <v>3856</v>
      </c>
      <c r="C285" s="316" t="s">
        <v>3905</v>
      </c>
      <c r="D285" s="317">
        <v>81</v>
      </c>
      <c r="E285" s="317">
        <v>12</v>
      </c>
      <c r="F285" s="317">
        <v>0</v>
      </c>
      <c r="G285" s="317">
        <v>0</v>
      </c>
      <c r="H285" s="317">
        <v>0</v>
      </c>
    </row>
    <row r="286" spans="1:8">
      <c r="A286" s="316" t="s">
        <v>2050</v>
      </c>
      <c r="B286" s="316" t="s">
        <v>3858</v>
      </c>
      <c r="C286" s="316" t="s">
        <v>3906</v>
      </c>
      <c r="D286" s="317">
        <v>72</v>
      </c>
      <c r="E286" s="317">
        <v>48</v>
      </c>
      <c r="F286" s="317">
        <v>49</v>
      </c>
      <c r="G286" s="317">
        <v>49</v>
      </c>
      <c r="H286" s="317">
        <v>0</v>
      </c>
    </row>
    <row r="287" spans="1:8">
      <c r="A287" s="316" t="s">
        <v>2080</v>
      </c>
      <c r="B287" s="316" t="s">
        <v>3858</v>
      </c>
      <c r="C287" s="316" t="s">
        <v>3905</v>
      </c>
      <c r="D287" s="317">
        <v>77</v>
      </c>
      <c r="E287" s="317">
        <v>15</v>
      </c>
      <c r="F287" s="317">
        <v>0</v>
      </c>
      <c r="G287" s="317">
        <v>0</v>
      </c>
      <c r="H287" s="317">
        <v>0</v>
      </c>
    </row>
    <row r="288" spans="1:8">
      <c r="A288" s="316" t="s">
        <v>2057</v>
      </c>
      <c r="B288" s="316" t="s">
        <v>3858</v>
      </c>
      <c r="C288" s="316" t="s">
        <v>3862</v>
      </c>
      <c r="D288" s="317">
        <v>66</v>
      </c>
      <c r="E288" s="317">
        <v>89</v>
      </c>
      <c r="F288" s="317">
        <v>0</v>
      </c>
      <c r="G288" s="317">
        <v>0</v>
      </c>
      <c r="H288" s="317">
        <v>0</v>
      </c>
    </row>
    <row r="289" spans="1:8">
      <c r="A289" s="316" t="s">
        <v>2068</v>
      </c>
      <c r="B289" s="316" t="s">
        <v>3858</v>
      </c>
      <c r="C289" s="316" t="s">
        <v>3905</v>
      </c>
      <c r="D289" s="317">
        <v>60</v>
      </c>
      <c r="E289" s="317">
        <v>33</v>
      </c>
      <c r="F289" s="317">
        <v>0</v>
      </c>
      <c r="G289" s="317">
        <v>0</v>
      </c>
      <c r="H289" s="317">
        <v>0</v>
      </c>
    </row>
    <row r="290" spans="1:8">
      <c r="A290" s="316" t="s">
        <v>2073</v>
      </c>
      <c r="B290" s="316" t="s">
        <v>3858</v>
      </c>
      <c r="C290" s="316" t="s">
        <v>3905</v>
      </c>
      <c r="D290" s="317">
        <v>65</v>
      </c>
      <c r="E290" s="317">
        <v>55</v>
      </c>
      <c r="F290" s="317">
        <v>0</v>
      </c>
      <c r="G290" s="317">
        <v>0</v>
      </c>
      <c r="H290" s="317">
        <v>0</v>
      </c>
    </row>
    <row r="291" spans="1:8">
      <c r="A291" s="316" t="s">
        <v>2070</v>
      </c>
      <c r="B291" s="316" t="s">
        <v>3858</v>
      </c>
      <c r="C291" s="316" t="s">
        <v>3905</v>
      </c>
      <c r="D291" s="317">
        <v>60</v>
      </c>
      <c r="E291" s="317">
        <v>43</v>
      </c>
      <c r="F291" s="317">
        <v>3</v>
      </c>
      <c r="G291" s="317">
        <v>3</v>
      </c>
      <c r="H291" s="317">
        <v>0</v>
      </c>
    </row>
    <row r="292" spans="1:8">
      <c r="A292" s="316" t="s">
        <v>2075</v>
      </c>
      <c r="B292" s="316" t="s">
        <v>3858</v>
      </c>
      <c r="C292" s="316" t="s">
        <v>3905</v>
      </c>
      <c r="D292" s="317">
        <v>60</v>
      </c>
      <c r="E292" s="317">
        <v>4</v>
      </c>
      <c r="F292" s="317">
        <v>0</v>
      </c>
      <c r="G292" s="317">
        <v>0</v>
      </c>
      <c r="H292" s="317">
        <v>0</v>
      </c>
    </row>
    <row r="293" spans="1:8">
      <c r="A293" s="316" t="s">
        <v>2200</v>
      </c>
      <c r="B293" s="316" t="s">
        <v>3856</v>
      </c>
      <c r="C293" s="316" t="s">
        <v>3864</v>
      </c>
      <c r="D293" s="317">
        <v>83</v>
      </c>
      <c r="E293" s="317">
        <v>102</v>
      </c>
      <c r="F293" s="317">
        <v>0</v>
      </c>
      <c r="G293" s="317">
        <v>0</v>
      </c>
      <c r="H293" s="317">
        <v>0</v>
      </c>
    </row>
    <row r="294" spans="1:8">
      <c r="A294" s="316" t="s">
        <v>2203</v>
      </c>
      <c r="B294" s="316" t="s">
        <v>3858</v>
      </c>
      <c r="C294" s="316" t="s">
        <v>3864</v>
      </c>
      <c r="D294" s="317">
        <v>68</v>
      </c>
      <c r="E294" s="317">
        <v>151</v>
      </c>
      <c r="F294" s="317">
        <v>0</v>
      </c>
      <c r="G294" s="317">
        <v>0</v>
      </c>
      <c r="H294" s="317">
        <v>0</v>
      </c>
    </row>
    <row r="295" spans="1:8">
      <c r="A295" s="316" t="s">
        <v>2207</v>
      </c>
      <c r="B295" s="316" t="s">
        <v>3858</v>
      </c>
      <c r="C295" s="316" t="s">
        <v>3864</v>
      </c>
      <c r="D295" s="317">
        <v>75</v>
      </c>
      <c r="E295" s="317">
        <v>22</v>
      </c>
      <c r="F295" s="317">
        <v>0</v>
      </c>
      <c r="G295" s="317">
        <v>0</v>
      </c>
      <c r="H295" s="317">
        <v>0</v>
      </c>
    </row>
    <row r="296" spans="1:8">
      <c r="A296" s="316" t="s">
        <v>2198</v>
      </c>
      <c r="B296" s="316" t="s">
        <v>3856</v>
      </c>
      <c r="C296" s="316" t="s">
        <v>3864</v>
      </c>
      <c r="D296" s="317">
        <v>83</v>
      </c>
      <c r="E296" s="317">
        <v>18</v>
      </c>
      <c r="F296" s="317">
        <v>0</v>
      </c>
      <c r="G296" s="317">
        <v>0</v>
      </c>
      <c r="H296" s="317">
        <v>0</v>
      </c>
    </row>
    <row r="297" spans="1:8">
      <c r="A297" s="316" t="s">
        <v>2084</v>
      </c>
      <c r="B297" s="316" t="s">
        <v>3858</v>
      </c>
      <c r="C297" s="316" t="s">
        <v>3905</v>
      </c>
      <c r="D297" s="317">
        <v>64</v>
      </c>
      <c r="E297" s="317">
        <v>2</v>
      </c>
      <c r="F297" s="317">
        <v>0</v>
      </c>
      <c r="G297" s="317">
        <v>0</v>
      </c>
      <c r="H297" s="317">
        <v>0</v>
      </c>
    </row>
    <row r="298" spans="1:8">
      <c r="A298" s="316" t="s">
        <v>2077</v>
      </c>
      <c r="B298" s="316" t="s">
        <v>3858</v>
      </c>
      <c r="C298" s="316" t="s">
        <v>3905</v>
      </c>
      <c r="D298" s="317">
        <v>64</v>
      </c>
      <c r="E298" s="317">
        <v>0</v>
      </c>
      <c r="F298" s="317">
        <v>0</v>
      </c>
      <c r="G298" s="317">
        <v>0</v>
      </c>
      <c r="H298" s="317">
        <v>0</v>
      </c>
    </row>
    <row r="299" spans="1:8">
      <c r="A299" s="316" t="s">
        <v>2086</v>
      </c>
      <c r="B299" s="316" t="s">
        <v>3858</v>
      </c>
      <c r="C299" s="316" t="s">
        <v>3905</v>
      </c>
      <c r="D299" s="317">
        <v>76</v>
      </c>
      <c r="E299" s="317">
        <v>0</v>
      </c>
      <c r="F299" s="317">
        <v>0</v>
      </c>
      <c r="G299" s="317">
        <v>0</v>
      </c>
      <c r="H299" s="317">
        <v>0</v>
      </c>
    </row>
    <row r="300" spans="1:8">
      <c r="A300" s="316" t="s">
        <v>2069</v>
      </c>
      <c r="B300" s="316" t="s">
        <v>3858</v>
      </c>
      <c r="C300" s="316" t="s">
        <v>3905</v>
      </c>
      <c r="D300" s="317">
        <v>60</v>
      </c>
      <c r="E300" s="317">
        <v>0</v>
      </c>
      <c r="F300" s="317">
        <v>0</v>
      </c>
      <c r="G300" s="317">
        <v>0</v>
      </c>
      <c r="H300" s="317">
        <v>0</v>
      </c>
    </row>
    <row r="301" spans="1:8">
      <c r="A301" s="316" t="s">
        <v>2071</v>
      </c>
      <c r="B301" s="316" t="s">
        <v>3858</v>
      </c>
      <c r="C301" s="316" t="s">
        <v>3905</v>
      </c>
      <c r="D301" s="317">
        <v>60</v>
      </c>
      <c r="E301" s="317">
        <v>11</v>
      </c>
      <c r="F301" s="317">
        <v>0</v>
      </c>
      <c r="G301" s="317">
        <v>0</v>
      </c>
      <c r="H301" s="317">
        <v>0</v>
      </c>
    </row>
    <row r="302" spans="1:8">
      <c r="A302" s="316" t="s">
        <v>2074</v>
      </c>
      <c r="B302" s="316" t="s">
        <v>3858</v>
      </c>
      <c r="C302" s="316" t="s">
        <v>3905</v>
      </c>
      <c r="D302" s="317">
        <v>60</v>
      </c>
      <c r="E302" s="317">
        <v>3</v>
      </c>
      <c r="F302" s="317">
        <v>0</v>
      </c>
      <c r="G302" s="317">
        <v>0</v>
      </c>
      <c r="H302" s="317">
        <v>0</v>
      </c>
    </row>
    <row r="303" spans="1:8">
      <c r="A303" s="316" t="s">
        <v>2201</v>
      </c>
      <c r="B303" s="316" t="s">
        <v>3856</v>
      </c>
      <c r="C303" s="316" t="s">
        <v>3864</v>
      </c>
      <c r="D303" s="317">
        <v>81</v>
      </c>
      <c r="E303" s="317">
        <v>58</v>
      </c>
      <c r="F303" s="317">
        <v>0</v>
      </c>
      <c r="G303" s="317">
        <v>0</v>
      </c>
      <c r="H303" s="317">
        <v>0</v>
      </c>
    </row>
    <row r="304" spans="1:8">
      <c r="A304" s="316" t="s">
        <v>2204</v>
      </c>
      <c r="B304" s="316" t="s">
        <v>3858</v>
      </c>
      <c r="C304" s="316" t="s">
        <v>3864</v>
      </c>
      <c r="D304" s="317">
        <v>80</v>
      </c>
      <c r="E304" s="317">
        <v>94</v>
      </c>
      <c r="F304" s="317">
        <v>0</v>
      </c>
      <c r="G304" s="317">
        <v>0</v>
      </c>
      <c r="H304" s="317">
        <v>0</v>
      </c>
    </row>
    <row r="305" spans="1:8">
      <c r="A305" s="316" t="s">
        <v>2087</v>
      </c>
      <c r="B305" s="316" t="s">
        <v>3858</v>
      </c>
      <c r="C305" s="316" t="s">
        <v>3905</v>
      </c>
      <c r="D305" s="317">
        <v>69</v>
      </c>
      <c r="E305" s="317">
        <v>46</v>
      </c>
      <c r="F305" s="317">
        <v>4</v>
      </c>
      <c r="G305" s="317">
        <v>4</v>
      </c>
      <c r="H305" s="317">
        <v>0</v>
      </c>
    </row>
    <row r="306" spans="1:8">
      <c r="A306" s="316" t="s">
        <v>2072</v>
      </c>
      <c r="B306" s="316" t="s">
        <v>3858</v>
      </c>
      <c r="C306" s="316" t="s">
        <v>3905</v>
      </c>
      <c r="D306" s="317">
        <v>64</v>
      </c>
      <c r="E306" s="317">
        <v>0</v>
      </c>
      <c r="F306" s="317">
        <v>0</v>
      </c>
      <c r="G306" s="317">
        <v>0</v>
      </c>
      <c r="H306" s="317">
        <v>0</v>
      </c>
    </row>
    <row r="307" spans="1:8">
      <c r="A307" s="316" t="s">
        <v>2202</v>
      </c>
      <c r="B307" s="316" t="s">
        <v>3858</v>
      </c>
      <c r="C307" s="316" t="s">
        <v>3864</v>
      </c>
      <c r="D307" s="317">
        <v>77</v>
      </c>
      <c r="E307" s="317">
        <v>103</v>
      </c>
      <c r="F307" s="317">
        <v>0</v>
      </c>
      <c r="G307" s="317">
        <v>0</v>
      </c>
      <c r="H307" s="317">
        <v>0</v>
      </c>
    </row>
    <row r="308" spans="1:8">
      <c r="A308" s="316" t="s">
        <v>2205</v>
      </c>
      <c r="B308" s="316" t="s">
        <v>3858</v>
      </c>
      <c r="C308" s="316" t="s">
        <v>3864</v>
      </c>
      <c r="D308" s="317">
        <v>73</v>
      </c>
      <c r="E308" s="317">
        <v>52</v>
      </c>
      <c r="F308" s="317">
        <v>0</v>
      </c>
      <c r="G308" s="317">
        <v>0</v>
      </c>
      <c r="H308" s="317">
        <v>0</v>
      </c>
    </row>
    <row r="309" spans="1:8">
      <c r="A309" s="316" t="s">
        <v>2136</v>
      </c>
      <c r="B309" s="316" t="s">
        <v>3858</v>
      </c>
      <c r="C309" s="316" t="s">
        <v>3875</v>
      </c>
      <c r="D309" s="317">
        <v>77</v>
      </c>
      <c r="E309" s="317">
        <v>0</v>
      </c>
      <c r="F309" s="317">
        <v>0</v>
      </c>
      <c r="G309" s="317">
        <v>0</v>
      </c>
      <c r="H309" s="317">
        <v>0</v>
      </c>
    </row>
    <row r="310" spans="1:8">
      <c r="A310" s="316" t="s">
        <v>2138</v>
      </c>
      <c r="B310" s="316" t="s">
        <v>3858</v>
      </c>
      <c r="C310" s="316" t="s">
        <v>3875</v>
      </c>
      <c r="D310" s="317">
        <v>59</v>
      </c>
      <c r="E310" s="317">
        <v>15</v>
      </c>
      <c r="F310" s="317">
        <v>0</v>
      </c>
      <c r="G310" s="317">
        <v>0</v>
      </c>
      <c r="H310" s="317">
        <v>0</v>
      </c>
    </row>
    <row r="311" spans="1:8">
      <c r="A311" s="316" t="s">
        <v>2145</v>
      </c>
      <c r="B311" s="316" t="s">
        <v>3858</v>
      </c>
      <c r="C311" s="316" t="s">
        <v>3875</v>
      </c>
      <c r="D311" s="317">
        <v>64</v>
      </c>
      <c r="E311" s="317">
        <v>24</v>
      </c>
      <c r="F311" s="317">
        <v>0</v>
      </c>
      <c r="G311" s="317">
        <v>0</v>
      </c>
      <c r="H311" s="317">
        <v>0</v>
      </c>
    </row>
    <row r="312" spans="1:8">
      <c r="A312" s="316" t="s">
        <v>2129</v>
      </c>
      <c r="B312" s="316" t="s">
        <v>3858</v>
      </c>
      <c r="C312" s="316" t="s">
        <v>3875</v>
      </c>
      <c r="D312" s="317">
        <v>67</v>
      </c>
      <c r="E312" s="317">
        <v>0</v>
      </c>
      <c r="F312" s="317">
        <v>0</v>
      </c>
      <c r="G312" s="317">
        <v>0</v>
      </c>
      <c r="H312" s="317">
        <v>0</v>
      </c>
    </row>
    <row r="313" spans="1:8">
      <c r="A313" s="316" t="s">
        <v>2132</v>
      </c>
      <c r="B313" s="316" t="s">
        <v>3858</v>
      </c>
      <c r="C313" s="316" t="s">
        <v>3875</v>
      </c>
      <c r="D313" s="317">
        <v>64</v>
      </c>
      <c r="E313" s="317">
        <v>23</v>
      </c>
      <c r="F313" s="317">
        <v>0</v>
      </c>
      <c r="G313" s="317">
        <v>0</v>
      </c>
      <c r="H313" s="317">
        <v>0</v>
      </c>
    </row>
    <row r="314" spans="1:8">
      <c r="A314" s="316" t="s">
        <v>2141</v>
      </c>
      <c r="B314" s="316" t="s">
        <v>3858</v>
      </c>
      <c r="C314" s="316" t="s">
        <v>3875</v>
      </c>
      <c r="D314" s="317">
        <v>60</v>
      </c>
      <c r="E314" s="317">
        <v>0</v>
      </c>
      <c r="F314" s="317">
        <v>0</v>
      </c>
      <c r="G314" s="317">
        <v>0</v>
      </c>
      <c r="H314" s="317">
        <v>0</v>
      </c>
    </row>
    <row r="315" spans="1:8">
      <c r="A315" s="316" t="s">
        <v>2100</v>
      </c>
      <c r="B315" s="316" t="s">
        <v>3858</v>
      </c>
      <c r="C315" s="316" t="s">
        <v>3875</v>
      </c>
      <c r="D315" s="317">
        <v>65</v>
      </c>
      <c r="E315" s="317">
        <v>52</v>
      </c>
      <c r="F315" s="317">
        <v>18</v>
      </c>
      <c r="G315" s="317">
        <v>12</v>
      </c>
      <c r="H315" s="317">
        <v>11</v>
      </c>
    </row>
    <row r="316" spans="1:8">
      <c r="A316" s="316" t="s">
        <v>2142</v>
      </c>
      <c r="B316" s="316" t="s">
        <v>3858</v>
      </c>
      <c r="C316" s="316" t="s">
        <v>3875</v>
      </c>
      <c r="D316" s="317">
        <v>72</v>
      </c>
      <c r="E316" s="317">
        <v>19</v>
      </c>
      <c r="F316" s="317">
        <v>0</v>
      </c>
      <c r="G316" s="317">
        <v>0</v>
      </c>
      <c r="H316" s="317">
        <v>0</v>
      </c>
    </row>
    <row r="317" spans="1:8">
      <c r="A317" s="316" t="s">
        <v>2147</v>
      </c>
      <c r="B317" s="316" t="s">
        <v>3858</v>
      </c>
      <c r="C317" s="316" t="s">
        <v>3875</v>
      </c>
      <c r="D317" s="317">
        <v>64</v>
      </c>
      <c r="E317" s="317">
        <v>6</v>
      </c>
      <c r="F317" s="317">
        <v>0</v>
      </c>
      <c r="G317" s="317">
        <v>0</v>
      </c>
      <c r="H317" s="317">
        <v>0</v>
      </c>
    </row>
    <row r="318" spans="1:8">
      <c r="A318" s="316" t="s">
        <v>2103</v>
      </c>
      <c r="B318" s="316" t="s">
        <v>3858</v>
      </c>
      <c r="C318" s="316" t="s">
        <v>3875</v>
      </c>
      <c r="D318" s="317">
        <v>57</v>
      </c>
      <c r="E318" s="317">
        <v>19</v>
      </c>
      <c r="F318" s="317">
        <v>2</v>
      </c>
      <c r="G318" s="317">
        <v>7</v>
      </c>
      <c r="H318" s="317">
        <v>2</v>
      </c>
    </row>
    <row r="319" spans="1:8">
      <c r="A319" s="316" t="s">
        <v>2106</v>
      </c>
      <c r="B319" s="316" t="s">
        <v>3858</v>
      </c>
      <c r="C319" s="316" t="s">
        <v>3875</v>
      </c>
      <c r="D319" s="317">
        <v>58</v>
      </c>
      <c r="E319" s="317">
        <v>41</v>
      </c>
      <c r="F319" s="317">
        <v>23</v>
      </c>
      <c r="G319" s="317">
        <v>18</v>
      </c>
      <c r="H319" s="317">
        <v>21</v>
      </c>
    </row>
    <row r="320" spans="1:8">
      <c r="A320" s="316" t="s">
        <v>2118</v>
      </c>
      <c r="B320" s="316" t="s">
        <v>3858</v>
      </c>
      <c r="C320" s="316" t="s">
        <v>3875</v>
      </c>
      <c r="D320" s="317">
        <v>65</v>
      </c>
      <c r="E320" s="317">
        <v>31</v>
      </c>
      <c r="F320" s="317">
        <v>4</v>
      </c>
      <c r="G320" s="317">
        <v>3</v>
      </c>
      <c r="H320" s="317">
        <v>0</v>
      </c>
    </row>
    <row r="321" spans="1:8">
      <c r="A321" s="316" t="s">
        <v>2115</v>
      </c>
      <c r="B321" s="316" t="s">
        <v>3858</v>
      </c>
      <c r="C321" s="316" t="s">
        <v>3875</v>
      </c>
      <c r="D321" s="317">
        <v>67</v>
      </c>
      <c r="E321" s="317">
        <v>49</v>
      </c>
      <c r="F321" s="317">
        <v>2</v>
      </c>
      <c r="G321" s="317">
        <v>0</v>
      </c>
      <c r="H321" s="317">
        <v>0</v>
      </c>
    </row>
    <row r="322" spans="1:8">
      <c r="A322" s="316" t="s">
        <v>2127</v>
      </c>
      <c r="B322" s="316" t="s">
        <v>3858</v>
      </c>
      <c r="C322" s="316" t="s">
        <v>3875</v>
      </c>
      <c r="D322" s="317">
        <v>68</v>
      </c>
      <c r="E322" s="317">
        <v>21</v>
      </c>
      <c r="F322" s="317">
        <v>1</v>
      </c>
      <c r="G322" s="317">
        <v>0</v>
      </c>
      <c r="H322" s="317">
        <v>0</v>
      </c>
    </row>
    <row r="323" spans="1:8">
      <c r="A323" s="316" t="s">
        <v>2109</v>
      </c>
      <c r="B323" s="316" t="s">
        <v>3858</v>
      </c>
      <c r="C323" s="316" t="s">
        <v>3875</v>
      </c>
      <c r="D323" s="317">
        <v>69</v>
      </c>
      <c r="E323" s="317">
        <v>43</v>
      </c>
      <c r="F323" s="317">
        <v>0</v>
      </c>
      <c r="G323" s="317">
        <v>0</v>
      </c>
      <c r="H323" s="317">
        <v>0</v>
      </c>
    </row>
    <row r="324" spans="1:8">
      <c r="A324" s="316" t="s">
        <v>2121</v>
      </c>
      <c r="B324" s="316" t="s">
        <v>3858</v>
      </c>
      <c r="C324" s="316" t="s">
        <v>3875</v>
      </c>
      <c r="D324" s="317">
        <v>71</v>
      </c>
      <c r="E324" s="317">
        <v>36</v>
      </c>
      <c r="F324" s="317">
        <v>0</v>
      </c>
      <c r="G324" s="317">
        <v>0</v>
      </c>
      <c r="H324" s="317">
        <v>0</v>
      </c>
    </row>
    <row r="325" spans="1:8">
      <c r="A325" s="316" t="s">
        <v>2043</v>
      </c>
      <c r="B325" s="316" t="s">
        <v>3858</v>
      </c>
      <c r="C325" s="316" t="s">
        <v>3876</v>
      </c>
      <c r="D325" s="317">
        <v>77</v>
      </c>
      <c r="E325" s="317">
        <v>0</v>
      </c>
      <c r="F325" s="317">
        <v>0</v>
      </c>
      <c r="G325" s="317">
        <v>0</v>
      </c>
      <c r="H325" s="317">
        <v>0</v>
      </c>
    </row>
    <row r="326" spans="1:8">
      <c r="A326" s="316" t="s">
        <v>2045</v>
      </c>
      <c r="B326" s="316" t="s">
        <v>3858</v>
      </c>
      <c r="C326" s="316" t="s">
        <v>3876</v>
      </c>
      <c r="D326" s="317">
        <v>60</v>
      </c>
      <c r="E326" s="317">
        <v>0</v>
      </c>
      <c r="F326" s="317">
        <v>0</v>
      </c>
      <c r="G326" s="317">
        <v>0</v>
      </c>
      <c r="H326" s="317">
        <v>0</v>
      </c>
    </row>
    <row r="327" spans="1:8">
      <c r="A327" s="316" t="s">
        <v>2048</v>
      </c>
      <c r="B327" s="316" t="s">
        <v>3856</v>
      </c>
      <c r="C327" s="316" t="s">
        <v>3876</v>
      </c>
      <c r="D327" s="317">
        <v>83</v>
      </c>
      <c r="E327" s="317">
        <v>0</v>
      </c>
      <c r="F327" s="317">
        <v>1</v>
      </c>
      <c r="G327" s="317">
        <v>0</v>
      </c>
      <c r="H327" s="317">
        <v>0</v>
      </c>
    </row>
    <row r="328" spans="1:8">
      <c r="A328" s="316" t="s">
        <v>2113</v>
      </c>
      <c r="B328" s="316" t="s">
        <v>3858</v>
      </c>
      <c r="C328" s="316" t="s">
        <v>3875</v>
      </c>
      <c r="D328" s="317">
        <v>57</v>
      </c>
      <c r="E328" s="317">
        <v>0</v>
      </c>
      <c r="F328" s="317">
        <v>11</v>
      </c>
      <c r="G328" s="317">
        <v>3</v>
      </c>
      <c r="H328" s="317">
        <v>0</v>
      </c>
    </row>
    <row r="329" spans="1:8">
      <c r="A329" s="316" t="s">
        <v>2123</v>
      </c>
      <c r="B329" s="316" t="s">
        <v>3858</v>
      </c>
      <c r="C329" s="316" t="s">
        <v>3875</v>
      </c>
      <c r="D329" s="317">
        <v>61</v>
      </c>
      <c r="E329" s="317">
        <v>25</v>
      </c>
      <c r="F329" s="317">
        <v>4</v>
      </c>
      <c r="G329" s="317">
        <v>0</v>
      </c>
      <c r="H329" s="317">
        <v>2</v>
      </c>
    </row>
    <row r="330" spans="1:8">
      <c r="A330" s="316" t="s">
        <v>2131</v>
      </c>
      <c r="B330" s="316" t="s">
        <v>3858</v>
      </c>
      <c r="C330" s="316" t="s">
        <v>3875</v>
      </c>
      <c r="D330" s="317">
        <v>63</v>
      </c>
      <c r="E330" s="317">
        <v>12</v>
      </c>
      <c r="F330" s="317">
        <v>2</v>
      </c>
      <c r="G330" s="317">
        <v>2</v>
      </c>
      <c r="H330" s="317">
        <v>0</v>
      </c>
    </row>
    <row r="331" spans="1:8">
      <c r="A331" s="316" t="s">
        <v>2111</v>
      </c>
      <c r="B331" s="316" t="s">
        <v>3858</v>
      </c>
      <c r="C331" s="316" t="s">
        <v>3875</v>
      </c>
      <c r="D331" s="317">
        <v>59</v>
      </c>
      <c r="E331" s="317">
        <v>18</v>
      </c>
      <c r="F331" s="317">
        <v>8</v>
      </c>
      <c r="G331" s="317">
        <v>1</v>
      </c>
      <c r="H331" s="317">
        <v>0</v>
      </c>
    </row>
    <row r="332" spans="1:8">
      <c r="A332" s="316" t="s">
        <v>2134</v>
      </c>
      <c r="B332" s="316" t="s">
        <v>3858</v>
      </c>
      <c r="C332" s="316" t="s">
        <v>3875</v>
      </c>
      <c r="D332" s="317">
        <v>61</v>
      </c>
      <c r="E332" s="317">
        <v>0</v>
      </c>
      <c r="F332" s="317">
        <v>0</v>
      </c>
      <c r="G332" s="317">
        <v>0</v>
      </c>
      <c r="H332" s="317">
        <v>0</v>
      </c>
    </row>
    <row r="333" spans="1:8">
      <c r="A333" s="316" t="s">
        <v>2137</v>
      </c>
      <c r="B333" s="316" t="s">
        <v>3858</v>
      </c>
      <c r="C333" s="316" t="s">
        <v>3875</v>
      </c>
      <c r="D333" s="317">
        <v>77</v>
      </c>
      <c r="E333" s="317">
        <v>0</v>
      </c>
      <c r="F333" s="317">
        <v>0</v>
      </c>
      <c r="G333" s="317">
        <v>0</v>
      </c>
      <c r="H333" s="317">
        <v>0</v>
      </c>
    </row>
    <row r="334" spans="1:8">
      <c r="A334" s="316" t="s">
        <v>2139</v>
      </c>
      <c r="B334" s="316" t="s">
        <v>3858</v>
      </c>
      <c r="C334" s="316" t="s">
        <v>3875</v>
      </c>
      <c r="D334" s="317">
        <v>60</v>
      </c>
      <c r="E334" s="317">
        <v>54</v>
      </c>
      <c r="F334" s="317">
        <v>0</v>
      </c>
      <c r="G334" s="317">
        <v>0</v>
      </c>
      <c r="H334" s="317">
        <v>0</v>
      </c>
    </row>
    <row r="335" spans="1:8">
      <c r="A335" s="316" t="s">
        <v>2146</v>
      </c>
      <c r="B335" s="316" t="s">
        <v>3858</v>
      </c>
      <c r="C335" s="316" t="s">
        <v>3875</v>
      </c>
      <c r="D335" s="317">
        <v>64</v>
      </c>
      <c r="E335" s="317">
        <v>18</v>
      </c>
      <c r="F335" s="317">
        <v>0</v>
      </c>
      <c r="G335" s="317">
        <v>0</v>
      </c>
      <c r="H335" s="317">
        <v>0</v>
      </c>
    </row>
    <row r="336" spans="1:8">
      <c r="A336" s="316" t="s">
        <v>2130</v>
      </c>
      <c r="B336" s="316" t="s">
        <v>3858</v>
      </c>
      <c r="C336" s="316" t="s">
        <v>3875</v>
      </c>
      <c r="D336" s="317">
        <v>68</v>
      </c>
      <c r="E336" s="317">
        <v>0</v>
      </c>
      <c r="F336" s="317">
        <v>0</v>
      </c>
      <c r="G336" s="317">
        <v>0</v>
      </c>
      <c r="H336" s="317">
        <v>0</v>
      </c>
    </row>
    <row r="337" spans="1:8">
      <c r="A337" s="316" t="s">
        <v>2133</v>
      </c>
      <c r="B337" s="316" t="s">
        <v>3858</v>
      </c>
      <c r="C337" s="316" t="s">
        <v>3875</v>
      </c>
      <c r="D337" s="317">
        <v>61</v>
      </c>
      <c r="E337" s="317">
        <v>30</v>
      </c>
      <c r="F337" s="317">
        <v>0</v>
      </c>
      <c r="G337" s="317">
        <v>0</v>
      </c>
      <c r="H337" s="317">
        <v>0</v>
      </c>
    </row>
    <row r="338" spans="1:8">
      <c r="A338" s="316" t="s">
        <v>2114</v>
      </c>
      <c r="B338" s="316" t="s">
        <v>3858</v>
      </c>
      <c r="C338" s="316" t="s">
        <v>3875</v>
      </c>
      <c r="D338" s="317">
        <v>60</v>
      </c>
      <c r="E338" s="317">
        <v>48</v>
      </c>
      <c r="F338" s="317">
        <v>0</v>
      </c>
      <c r="G338" s="317">
        <v>0</v>
      </c>
      <c r="H338" s="317">
        <v>0</v>
      </c>
    </row>
    <row r="339" spans="1:8">
      <c r="A339" s="316" t="s">
        <v>2124</v>
      </c>
      <c r="B339" s="316" t="s">
        <v>3858</v>
      </c>
      <c r="C339" s="316" t="s">
        <v>3875</v>
      </c>
      <c r="D339" s="317">
        <v>64</v>
      </c>
      <c r="E339" s="317">
        <v>24</v>
      </c>
      <c r="F339" s="317">
        <v>1</v>
      </c>
      <c r="G339" s="317">
        <v>0</v>
      </c>
      <c r="H339" s="317">
        <v>0</v>
      </c>
    </row>
    <row r="340" spans="1:8">
      <c r="A340" s="316" t="s">
        <v>2112</v>
      </c>
      <c r="B340" s="316" t="s">
        <v>3858</v>
      </c>
      <c r="C340" s="316" t="s">
        <v>3875</v>
      </c>
      <c r="D340" s="317">
        <v>59</v>
      </c>
      <c r="E340" s="317">
        <v>106</v>
      </c>
      <c r="F340" s="317">
        <v>10</v>
      </c>
      <c r="G340" s="317">
        <v>0</v>
      </c>
      <c r="H340" s="317">
        <v>1</v>
      </c>
    </row>
    <row r="341" spans="1:8">
      <c r="A341" s="316" t="s">
        <v>2135</v>
      </c>
      <c r="B341" s="316" t="s">
        <v>3858</v>
      </c>
      <c r="C341" s="316" t="s">
        <v>3875</v>
      </c>
      <c r="D341" s="317">
        <v>58</v>
      </c>
      <c r="E341" s="317">
        <v>0</v>
      </c>
      <c r="F341" s="317">
        <v>1</v>
      </c>
      <c r="G341" s="317">
        <v>1</v>
      </c>
      <c r="H341" s="317">
        <v>0</v>
      </c>
    </row>
    <row r="342" spans="1:8">
      <c r="A342" s="316" t="s">
        <v>2101</v>
      </c>
      <c r="B342" s="316" t="s">
        <v>3858</v>
      </c>
      <c r="C342" s="316" t="s">
        <v>3875</v>
      </c>
      <c r="D342" s="317">
        <v>48</v>
      </c>
      <c r="E342" s="317">
        <v>7</v>
      </c>
      <c r="F342" s="317">
        <v>2</v>
      </c>
      <c r="G342" s="317">
        <v>0</v>
      </c>
      <c r="H342" s="317">
        <v>4</v>
      </c>
    </row>
    <row r="343" spans="1:8">
      <c r="A343" s="316" t="s">
        <v>2143</v>
      </c>
      <c r="B343" s="316" t="s">
        <v>3858</v>
      </c>
      <c r="C343" s="316" t="s">
        <v>3875</v>
      </c>
      <c r="D343" s="317">
        <v>69</v>
      </c>
      <c r="E343" s="317">
        <v>16</v>
      </c>
      <c r="F343" s="317">
        <v>0</v>
      </c>
      <c r="G343" s="317">
        <v>0</v>
      </c>
      <c r="H343" s="317">
        <v>0</v>
      </c>
    </row>
    <row r="344" spans="1:8">
      <c r="A344" s="316" t="s">
        <v>2148</v>
      </c>
      <c r="B344" s="316" t="s">
        <v>3858</v>
      </c>
      <c r="C344" s="316" t="s">
        <v>3875</v>
      </c>
      <c r="D344" s="317">
        <v>64</v>
      </c>
      <c r="E344" s="317">
        <v>5</v>
      </c>
      <c r="F344" s="317">
        <v>0</v>
      </c>
      <c r="G344" s="317">
        <v>0</v>
      </c>
      <c r="H344" s="317">
        <v>0</v>
      </c>
    </row>
    <row r="345" spans="1:8">
      <c r="A345" s="316" t="s">
        <v>2104</v>
      </c>
      <c r="B345" s="316" t="s">
        <v>3858</v>
      </c>
      <c r="C345" s="316" t="s">
        <v>3875</v>
      </c>
      <c r="D345" s="317">
        <v>60</v>
      </c>
      <c r="E345" s="317">
        <v>41</v>
      </c>
      <c r="F345" s="317">
        <v>1</v>
      </c>
      <c r="G345" s="317">
        <v>5</v>
      </c>
      <c r="H345" s="317">
        <v>3</v>
      </c>
    </row>
    <row r="346" spans="1:8">
      <c r="A346" s="316" t="s">
        <v>2107</v>
      </c>
      <c r="B346" s="316" t="s">
        <v>3858</v>
      </c>
      <c r="C346" s="316" t="s">
        <v>3875</v>
      </c>
      <c r="D346" s="317">
        <v>60</v>
      </c>
      <c r="E346" s="317">
        <v>46</v>
      </c>
      <c r="F346" s="317">
        <v>14</v>
      </c>
      <c r="G346" s="317">
        <v>8</v>
      </c>
      <c r="H346" s="317">
        <v>2</v>
      </c>
    </row>
    <row r="347" spans="1:8">
      <c r="A347" s="316" t="s">
        <v>2119</v>
      </c>
      <c r="B347" s="316" t="s">
        <v>3858</v>
      </c>
      <c r="C347" s="316" t="s">
        <v>3875</v>
      </c>
      <c r="D347" s="317">
        <v>74</v>
      </c>
      <c r="E347" s="317">
        <v>21</v>
      </c>
      <c r="F347" s="317">
        <v>0</v>
      </c>
      <c r="G347" s="317">
        <v>0</v>
      </c>
      <c r="H347" s="317">
        <v>0</v>
      </c>
    </row>
    <row r="348" spans="1:8">
      <c r="A348" s="316" t="s">
        <v>2116</v>
      </c>
      <c r="B348" s="316" t="s">
        <v>3858</v>
      </c>
      <c r="C348" s="316" t="s">
        <v>3875</v>
      </c>
      <c r="D348" s="317">
        <v>68</v>
      </c>
      <c r="E348" s="317">
        <v>38</v>
      </c>
      <c r="F348" s="317">
        <v>1</v>
      </c>
      <c r="G348" s="317">
        <v>0</v>
      </c>
      <c r="H348" s="317">
        <v>0</v>
      </c>
    </row>
    <row r="349" spans="1:8">
      <c r="A349" s="316" t="s">
        <v>2128</v>
      </c>
      <c r="B349" s="316" t="s">
        <v>3858</v>
      </c>
      <c r="C349" s="316" t="s">
        <v>3875</v>
      </c>
      <c r="D349" s="317">
        <v>67</v>
      </c>
      <c r="E349" s="317">
        <v>37</v>
      </c>
      <c r="F349" s="317">
        <v>8</v>
      </c>
      <c r="G349" s="317">
        <v>0</v>
      </c>
      <c r="H349" s="317">
        <v>0</v>
      </c>
    </row>
    <row r="350" spans="1:8">
      <c r="A350" s="316" t="s">
        <v>2110</v>
      </c>
      <c r="B350" s="316" t="s">
        <v>3858</v>
      </c>
      <c r="C350" s="316" t="s">
        <v>3875</v>
      </c>
      <c r="D350" s="317">
        <v>71</v>
      </c>
      <c r="E350" s="317">
        <v>13</v>
      </c>
      <c r="F350" s="317">
        <v>0</v>
      </c>
      <c r="G350" s="317">
        <v>0</v>
      </c>
      <c r="H350" s="317">
        <v>0</v>
      </c>
    </row>
    <row r="351" spans="1:8">
      <c r="A351" s="316" t="s">
        <v>2122</v>
      </c>
      <c r="B351" s="316" t="s">
        <v>3858</v>
      </c>
      <c r="C351" s="316" t="s">
        <v>3875</v>
      </c>
      <c r="D351" s="317">
        <v>79</v>
      </c>
      <c r="E351" s="317">
        <v>4</v>
      </c>
      <c r="F351" s="317">
        <v>0</v>
      </c>
      <c r="G351" s="317">
        <v>0</v>
      </c>
      <c r="H351" s="317">
        <v>0</v>
      </c>
    </row>
    <row r="352" spans="1:8">
      <c r="A352" s="316" t="s">
        <v>2044</v>
      </c>
      <c r="B352" s="316" t="s">
        <v>3858</v>
      </c>
      <c r="C352" s="316" t="s">
        <v>3876</v>
      </c>
      <c r="D352" s="317">
        <v>79</v>
      </c>
      <c r="E352" s="317">
        <v>0</v>
      </c>
      <c r="F352" s="317">
        <v>0</v>
      </c>
      <c r="G352" s="317">
        <v>0</v>
      </c>
      <c r="H352" s="317">
        <v>0</v>
      </c>
    </row>
    <row r="353" spans="1:8">
      <c r="A353" s="316" t="s">
        <v>2046</v>
      </c>
      <c r="B353" s="316" t="s">
        <v>3858</v>
      </c>
      <c r="C353" s="316" t="s">
        <v>3876</v>
      </c>
      <c r="D353" s="317">
        <v>67</v>
      </c>
      <c r="E353" s="317">
        <v>0</v>
      </c>
      <c r="F353" s="317">
        <v>0</v>
      </c>
      <c r="G353" s="317">
        <v>0</v>
      </c>
      <c r="H353" s="317">
        <v>0</v>
      </c>
    </row>
    <row r="354" spans="1:8">
      <c r="A354" s="316" t="s">
        <v>2049</v>
      </c>
      <c r="B354" s="316" t="s">
        <v>3856</v>
      </c>
      <c r="C354" s="316" t="s">
        <v>3876</v>
      </c>
      <c r="D354" s="317">
        <v>83</v>
      </c>
      <c r="E354" s="317">
        <v>0</v>
      </c>
      <c r="F354" s="317">
        <v>0</v>
      </c>
      <c r="G354" s="317">
        <v>0</v>
      </c>
      <c r="H354" s="317">
        <v>0</v>
      </c>
    </row>
    <row r="355" spans="1:8">
      <c r="A355" s="316" t="s">
        <v>2140</v>
      </c>
      <c r="B355" s="316" t="s">
        <v>3858</v>
      </c>
      <c r="C355" s="316" t="s">
        <v>3875</v>
      </c>
      <c r="D355" s="317">
        <v>60</v>
      </c>
      <c r="E355" s="317">
        <v>16</v>
      </c>
      <c r="F355" s="317">
        <v>0</v>
      </c>
      <c r="G355" s="317">
        <v>0</v>
      </c>
      <c r="H355" s="317">
        <v>0</v>
      </c>
    </row>
    <row r="356" spans="1:8">
      <c r="A356" s="316" t="s">
        <v>2125</v>
      </c>
      <c r="B356" s="316" t="s">
        <v>3858</v>
      </c>
      <c r="C356" s="316" t="s">
        <v>3875</v>
      </c>
      <c r="D356" s="317">
        <v>63</v>
      </c>
      <c r="E356" s="317">
        <v>50</v>
      </c>
      <c r="F356" s="317">
        <v>12</v>
      </c>
      <c r="G356" s="317">
        <v>0</v>
      </c>
      <c r="H356" s="317">
        <v>2</v>
      </c>
    </row>
    <row r="357" spans="1:8">
      <c r="A357" s="316" t="s">
        <v>2102</v>
      </c>
      <c r="B357" s="316" t="s">
        <v>3858</v>
      </c>
      <c r="C357" s="316" t="s">
        <v>3875</v>
      </c>
      <c r="D357" s="317">
        <v>59</v>
      </c>
      <c r="E357" s="317">
        <v>21</v>
      </c>
      <c r="F357" s="317">
        <v>10</v>
      </c>
      <c r="G357" s="317">
        <v>2</v>
      </c>
      <c r="H357" s="317">
        <v>10</v>
      </c>
    </row>
    <row r="358" spans="1:8">
      <c r="A358" s="316" t="s">
        <v>2144</v>
      </c>
      <c r="B358" s="316" t="s">
        <v>3858</v>
      </c>
      <c r="C358" s="316" t="s">
        <v>3875</v>
      </c>
      <c r="D358" s="317">
        <v>64</v>
      </c>
      <c r="E358" s="317">
        <v>23</v>
      </c>
      <c r="F358" s="317">
        <v>0</v>
      </c>
      <c r="G358" s="317">
        <v>0</v>
      </c>
      <c r="H358" s="317">
        <v>0</v>
      </c>
    </row>
    <row r="359" spans="1:8">
      <c r="A359" s="316" t="s">
        <v>2149</v>
      </c>
      <c r="B359" s="316" t="s">
        <v>3858</v>
      </c>
      <c r="C359" s="316" t="s">
        <v>3875</v>
      </c>
      <c r="D359" s="317">
        <v>64</v>
      </c>
      <c r="E359" s="317">
        <v>10</v>
      </c>
      <c r="F359" s="317">
        <v>0</v>
      </c>
      <c r="G359" s="317">
        <v>0</v>
      </c>
      <c r="H359" s="317">
        <v>0</v>
      </c>
    </row>
    <row r="360" spans="1:8">
      <c r="A360" s="316" t="s">
        <v>2105</v>
      </c>
      <c r="B360" s="316" t="s">
        <v>3858</v>
      </c>
      <c r="C360" s="316" t="s">
        <v>3875</v>
      </c>
      <c r="D360" s="317">
        <v>67</v>
      </c>
      <c r="E360" s="317">
        <v>19</v>
      </c>
      <c r="F360" s="317">
        <v>0</v>
      </c>
      <c r="G360" s="317">
        <v>3</v>
      </c>
      <c r="H360" s="317">
        <v>0</v>
      </c>
    </row>
    <row r="361" spans="1:8">
      <c r="A361" s="316" t="s">
        <v>2108</v>
      </c>
      <c r="B361" s="316" t="s">
        <v>3858</v>
      </c>
      <c r="C361" s="316" t="s">
        <v>3875</v>
      </c>
      <c r="D361" s="317">
        <v>58</v>
      </c>
      <c r="E361" s="317">
        <v>29</v>
      </c>
      <c r="F361" s="317">
        <v>27</v>
      </c>
      <c r="G361" s="317">
        <v>27</v>
      </c>
      <c r="H361" s="317">
        <v>13</v>
      </c>
    </row>
    <row r="362" spans="1:8">
      <c r="A362" s="316" t="s">
        <v>2120</v>
      </c>
      <c r="B362" s="316" t="s">
        <v>3858</v>
      </c>
      <c r="C362" s="316" t="s">
        <v>3875</v>
      </c>
      <c r="D362" s="317">
        <v>68</v>
      </c>
      <c r="E362" s="317">
        <v>15</v>
      </c>
      <c r="F362" s="317">
        <v>0</v>
      </c>
      <c r="G362" s="317">
        <v>0</v>
      </c>
      <c r="H362" s="317">
        <v>0</v>
      </c>
    </row>
    <row r="363" spans="1:8">
      <c r="A363" s="316" t="s">
        <v>2117</v>
      </c>
      <c r="B363" s="316" t="s">
        <v>3858</v>
      </c>
      <c r="C363" s="316" t="s">
        <v>3875</v>
      </c>
      <c r="D363" s="317">
        <v>67</v>
      </c>
      <c r="E363" s="317">
        <v>25</v>
      </c>
      <c r="F363" s="317">
        <v>3</v>
      </c>
      <c r="G363" s="317">
        <v>0</v>
      </c>
      <c r="H363" s="317">
        <v>0</v>
      </c>
    </row>
    <row r="364" spans="1:8">
      <c r="A364" s="316" t="s">
        <v>2047</v>
      </c>
      <c r="B364" s="316" t="s">
        <v>3858</v>
      </c>
      <c r="C364" s="316" t="s">
        <v>3876</v>
      </c>
      <c r="D364" s="317">
        <v>67</v>
      </c>
      <c r="E364" s="317">
        <v>0</v>
      </c>
      <c r="F364" s="317">
        <v>1</v>
      </c>
      <c r="G364" s="317">
        <v>0</v>
      </c>
      <c r="H364" s="317">
        <v>0</v>
      </c>
    </row>
    <row r="365" spans="1:8">
      <c r="A365" s="316" t="s">
        <v>2126</v>
      </c>
      <c r="B365" s="316" t="s">
        <v>3858</v>
      </c>
      <c r="C365" s="316" t="s">
        <v>3875</v>
      </c>
      <c r="D365" s="317">
        <v>63</v>
      </c>
      <c r="E365" s="317">
        <v>34</v>
      </c>
      <c r="F365" s="317">
        <v>5</v>
      </c>
      <c r="G365" s="317">
        <v>0</v>
      </c>
      <c r="H365" s="317">
        <v>1</v>
      </c>
    </row>
    <row r="366" spans="1:8">
      <c r="A366" s="316" t="s">
        <v>2037</v>
      </c>
      <c r="B366" s="316" t="s">
        <v>3856</v>
      </c>
      <c r="C366" s="316" t="s">
        <v>3908</v>
      </c>
      <c r="D366" s="317">
        <v>93</v>
      </c>
      <c r="E366" s="317">
        <v>22</v>
      </c>
      <c r="F366" s="317">
        <v>1</v>
      </c>
      <c r="G366" s="317">
        <v>0</v>
      </c>
      <c r="H366" s="317">
        <v>0</v>
      </c>
    </row>
    <row r="367" spans="1:8">
      <c r="A367" s="316" t="s">
        <v>2098</v>
      </c>
      <c r="B367" s="316" t="s">
        <v>3858</v>
      </c>
      <c r="C367" s="316" t="s">
        <v>3909</v>
      </c>
      <c r="D367" s="317">
        <v>66</v>
      </c>
      <c r="E367" s="317">
        <v>0</v>
      </c>
      <c r="F367" s="317">
        <v>0</v>
      </c>
      <c r="G367" s="317">
        <v>0</v>
      </c>
      <c r="H367" s="317">
        <v>0</v>
      </c>
    </row>
    <row r="368" spans="1:8">
      <c r="A368" s="316" t="s">
        <v>2099</v>
      </c>
      <c r="B368" s="316" t="s">
        <v>3858</v>
      </c>
      <c r="C368" s="316" t="s">
        <v>3909</v>
      </c>
      <c r="D368" s="317">
        <v>70</v>
      </c>
      <c r="E368" s="317">
        <v>1</v>
      </c>
      <c r="F368" s="317">
        <v>0</v>
      </c>
      <c r="G368" s="317">
        <v>0</v>
      </c>
      <c r="H368" s="317">
        <v>0</v>
      </c>
    </row>
    <row r="369" spans="1:8">
      <c r="A369" s="316" t="s">
        <v>2097</v>
      </c>
      <c r="B369" s="316" t="s">
        <v>3858</v>
      </c>
      <c r="C369" s="316" t="s">
        <v>3909</v>
      </c>
      <c r="D369" s="317">
        <v>66</v>
      </c>
      <c r="E369" s="317">
        <v>2</v>
      </c>
      <c r="F369" s="317">
        <v>0</v>
      </c>
      <c r="G369" s="317">
        <v>0</v>
      </c>
      <c r="H369" s="317">
        <v>0</v>
      </c>
    </row>
    <row r="370" spans="1:8">
      <c r="A370" s="316" t="s">
        <v>2169</v>
      </c>
      <c r="B370" s="316" t="s">
        <v>3858</v>
      </c>
      <c r="C370" s="316" t="s">
        <v>3857</v>
      </c>
      <c r="D370" s="317">
        <v>75</v>
      </c>
      <c r="E370" s="317">
        <v>2</v>
      </c>
      <c r="F370" s="317">
        <v>0</v>
      </c>
      <c r="G370" s="317">
        <v>0</v>
      </c>
      <c r="H370" s="317">
        <v>0</v>
      </c>
    </row>
    <row r="371" spans="1:8">
      <c r="A371" s="316" t="s">
        <v>2056</v>
      </c>
      <c r="B371" s="316" t="s">
        <v>3858</v>
      </c>
      <c r="C371" s="316" t="s">
        <v>3862</v>
      </c>
      <c r="D371" s="317">
        <v>66</v>
      </c>
      <c r="E371" s="317">
        <v>0</v>
      </c>
      <c r="F371" s="317">
        <v>0</v>
      </c>
      <c r="G371" s="317">
        <v>0</v>
      </c>
      <c r="H371" s="317">
        <v>0</v>
      </c>
    </row>
    <row r="372" spans="1:8">
      <c r="A372" s="316" t="s">
        <v>2175</v>
      </c>
      <c r="B372" s="316" t="s">
        <v>3856</v>
      </c>
      <c r="C372" s="316" t="s">
        <v>3857</v>
      </c>
      <c r="D372" s="317">
        <v>100</v>
      </c>
      <c r="E372" s="317">
        <v>0</v>
      </c>
      <c r="F372" s="317">
        <v>0</v>
      </c>
      <c r="G372" s="317">
        <v>0</v>
      </c>
      <c r="H372" s="317">
        <v>0</v>
      </c>
    </row>
    <row r="373" spans="1:8">
      <c r="A373" s="316" t="s">
        <v>2164</v>
      </c>
      <c r="B373" s="316" t="s">
        <v>3858</v>
      </c>
      <c r="C373" s="316" t="s">
        <v>3857</v>
      </c>
      <c r="D373" s="317">
        <v>66</v>
      </c>
      <c r="E373" s="317">
        <v>36</v>
      </c>
      <c r="F373" s="317">
        <v>0</v>
      </c>
      <c r="G373" s="317">
        <v>0</v>
      </c>
      <c r="H373" s="317">
        <v>0</v>
      </c>
    </row>
    <row r="374" spans="1:8">
      <c r="A374" s="316" t="s">
        <v>2162</v>
      </c>
      <c r="B374" s="316" t="s">
        <v>3858</v>
      </c>
      <c r="C374" s="316" t="s">
        <v>3857</v>
      </c>
      <c r="D374" s="317">
        <v>77</v>
      </c>
      <c r="E374" s="317">
        <v>83</v>
      </c>
      <c r="F374" s="317">
        <v>0</v>
      </c>
      <c r="G374" s="317">
        <v>0</v>
      </c>
      <c r="H374" s="317">
        <v>0</v>
      </c>
    </row>
    <row r="375" spans="1:8">
      <c r="A375" s="316" t="s">
        <v>2166</v>
      </c>
      <c r="B375" s="316" t="s">
        <v>3858</v>
      </c>
      <c r="C375" s="316" t="s">
        <v>3857</v>
      </c>
      <c r="D375" s="317">
        <v>65</v>
      </c>
      <c r="E375" s="317">
        <v>190</v>
      </c>
      <c r="F375" s="317">
        <v>0</v>
      </c>
      <c r="G375" s="317">
        <v>0</v>
      </c>
      <c r="H375" s="317">
        <v>0</v>
      </c>
    </row>
    <row r="376" spans="1:8">
      <c r="A376" s="316" t="s">
        <v>2172</v>
      </c>
      <c r="B376" s="316" t="s">
        <v>3858</v>
      </c>
      <c r="C376" s="316" t="s">
        <v>3857</v>
      </c>
      <c r="D376" s="317">
        <v>63</v>
      </c>
      <c r="E376" s="317">
        <v>0</v>
      </c>
      <c r="F376" s="317">
        <v>0</v>
      </c>
      <c r="G376" s="317">
        <v>0</v>
      </c>
      <c r="H376" s="317">
        <v>0</v>
      </c>
    </row>
    <row r="377" spans="1:8">
      <c r="A377" s="316" t="s">
        <v>2156</v>
      </c>
      <c r="B377" s="316" t="s">
        <v>3856</v>
      </c>
      <c r="C377" s="316" t="s">
        <v>3857</v>
      </c>
      <c r="D377" s="317">
        <v>83</v>
      </c>
      <c r="E377" s="317">
        <v>80</v>
      </c>
      <c r="F377" s="317">
        <v>0</v>
      </c>
      <c r="G377" s="317">
        <v>0</v>
      </c>
      <c r="H377" s="317">
        <v>0</v>
      </c>
    </row>
    <row r="378" spans="1:8">
      <c r="A378" s="316" t="s">
        <v>2153</v>
      </c>
      <c r="B378" s="316" t="s">
        <v>3858</v>
      </c>
      <c r="C378" s="316" t="s">
        <v>3857</v>
      </c>
      <c r="D378" s="317">
        <v>66</v>
      </c>
      <c r="E378" s="317">
        <v>173</v>
      </c>
      <c r="F378" s="317">
        <v>0</v>
      </c>
      <c r="G378" s="317">
        <v>0</v>
      </c>
      <c r="H378" s="317">
        <v>0</v>
      </c>
    </row>
    <row r="379" spans="1:8">
      <c r="A379" s="316" t="s">
        <v>2150</v>
      </c>
      <c r="B379" s="316" t="s">
        <v>3858</v>
      </c>
      <c r="C379" s="316" t="s">
        <v>3857</v>
      </c>
      <c r="D379" s="317">
        <v>66</v>
      </c>
      <c r="E379" s="317">
        <v>0</v>
      </c>
      <c r="F379" s="317">
        <v>0</v>
      </c>
      <c r="G379" s="317">
        <v>0</v>
      </c>
      <c r="H379" s="317">
        <v>0</v>
      </c>
    </row>
    <row r="380" spans="1:8">
      <c r="A380" s="316" t="s">
        <v>2152</v>
      </c>
      <c r="B380" s="316" t="s">
        <v>3858</v>
      </c>
      <c r="C380" s="316" t="s">
        <v>3857</v>
      </c>
      <c r="D380" s="317">
        <v>80</v>
      </c>
      <c r="E380" s="317">
        <v>183</v>
      </c>
      <c r="F380" s="317">
        <v>0</v>
      </c>
      <c r="G380" s="317">
        <v>0</v>
      </c>
      <c r="H380" s="317">
        <v>0</v>
      </c>
    </row>
    <row r="381" spans="1:8">
      <c r="A381" s="316" t="s">
        <v>2180</v>
      </c>
      <c r="B381" s="316" t="s">
        <v>3858</v>
      </c>
      <c r="C381" s="316" t="s">
        <v>3865</v>
      </c>
      <c r="D381" s="317">
        <v>71</v>
      </c>
      <c r="E381" s="317">
        <v>199</v>
      </c>
      <c r="F381" s="317">
        <v>31</v>
      </c>
      <c r="G381" s="317">
        <v>25</v>
      </c>
      <c r="H381" s="317">
        <v>2</v>
      </c>
    </row>
    <row r="382" spans="1:8">
      <c r="A382" s="316" t="s">
        <v>2178</v>
      </c>
      <c r="B382" s="316" t="s">
        <v>3858</v>
      </c>
      <c r="C382" s="316" t="s">
        <v>3865</v>
      </c>
      <c r="D382" s="317">
        <v>72</v>
      </c>
      <c r="E382" s="317">
        <v>3</v>
      </c>
      <c r="F382" s="317">
        <v>3</v>
      </c>
      <c r="G382" s="317">
        <v>3</v>
      </c>
      <c r="H382" s="317">
        <v>0</v>
      </c>
    </row>
    <row r="383" spans="1:8">
      <c r="A383" s="316" t="s">
        <v>2066</v>
      </c>
      <c r="B383" s="316" t="s">
        <v>3858</v>
      </c>
      <c r="C383" s="316" t="s">
        <v>3861</v>
      </c>
      <c r="D383" s="317">
        <v>73</v>
      </c>
      <c r="E383" s="317">
        <v>0</v>
      </c>
      <c r="F383" s="317">
        <v>0</v>
      </c>
      <c r="G383" s="317">
        <v>0</v>
      </c>
      <c r="H383" s="317">
        <v>0</v>
      </c>
    </row>
    <row r="384" spans="1:8">
      <c r="A384" s="316" t="s">
        <v>2181</v>
      </c>
      <c r="B384" s="316" t="s">
        <v>3858</v>
      </c>
      <c r="C384" s="316" t="s">
        <v>3865</v>
      </c>
      <c r="D384" s="317">
        <v>76</v>
      </c>
      <c r="E384" s="317">
        <v>51</v>
      </c>
      <c r="F384" s="317">
        <v>2</v>
      </c>
      <c r="G384" s="317">
        <v>8</v>
      </c>
      <c r="H384" s="317">
        <v>0</v>
      </c>
    </row>
    <row r="385" spans="1:8">
      <c r="A385" s="316" t="s">
        <v>2183</v>
      </c>
      <c r="B385" s="316" t="s">
        <v>3858</v>
      </c>
      <c r="C385" s="316" t="s">
        <v>3865</v>
      </c>
      <c r="D385" s="317">
        <v>79</v>
      </c>
      <c r="E385" s="317">
        <v>102</v>
      </c>
      <c r="F385" s="317">
        <v>0</v>
      </c>
      <c r="G385" s="317">
        <v>10</v>
      </c>
      <c r="H385" s="317">
        <v>0</v>
      </c>
    </row>
    <row r="386" spans="1:8">
      <c r="A386" s="316" t="s">
        <v>2179</v>
      </c>
      <c r="B386" s="316" t="s">
        <v>3858</v>
      </c>
      <c r="C386" s="316" t="s">
        <v>3865</v>
      </c>
      <c r="D386" s="317">
        <v>71</v>
      </c>
      <c r="E386" s="317">
        <v>1</v>
      </c>
      <c r="F386" s="317">
        <v>7</v>
      </c>
      <c r="G386" s="317">
        <v>5</v>
      </c>
      <c r="H386" s="317">
        <v>0</v>
      </c>
    </row>
    <row r="387" spans="1:8">
      <c r="A387" s="316" t="s">
        <v>2182</v>
      </c>
      <c r="B387" s="316" t="s">
        <v>3858</v>
      </c>
      <c r="C387" s="316" t="s">
        <v>3865</v>
      </c>
      <c r="D387" s="317">
        <v>75</v>
      </c>
      <c r="E387" s="317">
        <v>0</v>
      </c>
      <c r="F387" s="317">
        <v>1</v>
      </c>
      <c r="G387" s="317">
        <v>0</v>
      </c>
      <c r="H387" s="317">
        <v>0</v>
      </c>
    </row>
    <row r="388" spans="1:8">
      <c r="A388" s="316" t="s">
        <v>2184</v>
      </c>
      <c r="B388" s="316" t="s">
        <v>3858</v>
      </c>
      <c r="C388" s="316" t="s">
        <v>3865</v>
      </c>
      <c r="D388" s="317">
        <v>75</v>
      </c>
      <c r="E388" s="317">
        <v>0</v>
      </c>
      <c r="F388" s="317">
        <v>2</v>
      </c>
      <c r="G388" s="317">
        <v>0</v>
      </c>
      <c r="H388" s="317">
        <v>1</v>
      </c>
    </row>
    <row r="389" spans="1:8">
      <c r="A389" s="316" t="s">
        <v>2177</v>
      </c>
      <c r="B389" s="316" t="s">
        <v>3858</v>
      </c>
      <c r="C389" s="316" t="s">
        <v>3865</v>
      </c>
      <c r="D389" s="317">
        <v>68</v>
      </c>
      <c r="E389" s="317">
        <v>0</v>
      </c>
      <c r="F389" s="317">
        <v>6</v>
      </c>
      <c r="G389" s="317">
        <v>7</v>
      </c>
      <c r="H389" s="317">
        <v>0</v>
      </c>
    </row>
    <row r="390" spans="1:8">
      <c r="A390" s="316" t="s">
        <v>2054</v>
      </c>
      <c r="B390" s="316" t="s">
        <v>3858</v>
      </c>
      <c r="C390" s="316" t="s">
        <v>3866</v>
      </c>
      <c r="D390" s="317">
        <v>70</v>
      </c>
      <c r="E390" s="317">
        <v>0</v>
      </c>
      <c r="F390" s="317">
        <v>0</v>
      </c>
      <c r="G390" s="317">
        <v>0</v>
      </c>
      <c r="H390" s="317">
        <v>0</v>
      </c>
    </row>
    <row r="391" spans="1:8">
      <c r="A391" s="316" t="s">
        <v>2053</v>
      </c>
      <c r="B391" s="316" t="s">
        <v>3858</v>
      </c>
      <c r="C391" s="316" t="s">
        <v>3866</v>
      </c>
      <c r="D391" s="317">
        <v>66</v>
      </c>
      <c r="E391" s="317">
        <v>109</v>
      </c>
      <c r="F391" s="317">
        <v>0</v>
      </c>
      <c r="G391" s="317">
        <v>0</v>
      </c>
      <c r="H391" s="317">
        <v>0</v>
      </c>
    </row>
    <row r="392" spans="1:8">
      <c r="A392" s="316" t="s">
        <v>2176</v>
      </c>
      <c r="B392" s="316" t="s">
        <v>3856</v>
      </c>
      <c r="C392" s="316" t="s">
        <v>3857</v>
      </c>
      <c r="D392" s="317">
        <v>100</v>
      </c>
      <c r="E392" s="317">
        <v>26</v>
      </c>
      <c r="F392" s="317">
        <v>0</v>
      </c>
      <c r="G392" s="317">
        <v>0</v>
      </c>
      <c r="H392" s="317">
        <v>0</v>
      </c>
    </row>
    <row r="393" spans="1:8">
      <c r="A393" s="316" t="s">
        <v>2165</v>
      </c>
      <c r="B393" s="316" t="s">
        <v>3858</v>
      </c>
      <c r="C393" s="316" t="s">
        <v>3857</v>
      </c>
      <c r="D393" s="317">
        <v>64</v>
      </c>
      <c r="E393" s="317">
        <v>4</v>
      </c>
      <c r="F393" s="317">
        <v>0</v>
      </c>
      <c r="G393" s="317">
        <v>0</v>
      </c>
      <c r="H393" s="317">
        <v>0</v>
      </c>
    </row>
    <row r="394" spans="1:8">
      <c r="A394" s="316" t="s">
        <v>2163</v>
      </c>
      <c r="B394" s="316" t="s">
        <v>3858</v>
      </c>
      <c r="C394" s="316" t="s">
        <v>3857</v>
      </c>
      <c r="D394" s="317">
        <v>77</v>
      </c>
      <c r="E394" s="317">
        <v>28</v>
      </c>
      <c r="F394" s="317">
        <v>0</v>
      </c>
      <c r="G394" s="317">
        <v>0</v>
      </c>
      <c r="H394" s="317">
        <v>0</v>
      </c>
    </row>
    <row r="395" spans="1:8">
      <c r="A395" s="316" t="s">
        <v>2167</v>
      </c>
      <c r="B395" s="316" t="s">
        <v>3858</v>
      </c>
      <c r="C395" s="316" t="s">
        <v>3857</v>
      </c>
      <c r="D395" s="317">
        <v>77</v>
      </c>
      <c r="E395" s="317">
        <v>5</v>
      </c>
      <c r="F395" s="317">
        <v>0</v>
      </c>
      <c r="G395" s="317">
        <v>0</v>
      </c>
      <c r="H395" s="317">
        <v>0</v>
      </c>
    </row>
    <row r="396" spans="1:8">
      <c r="A396" s="316" t="s">
        <v>2170</v>
      </c>
      <c r="B396" s="316" t="s">
        <v>3858</v>
      </c>
      <c r="C396" s="316" t="s">
        <v>3857</v>
      </c>
      <c r="D396" s="317">
        <v>61</v>
      </c>
      <c r="E396" s="317">
        <v>81</v>
      </c>
      <c r="F396" s="317">
        <v>0</v>
      </c>
      <c r="G396" s="317">
        <v>0</v>
      </c>
      <c r="H396" s="317">
        <v>0</v>
      </c>
    </row>
    <row r="397" spans="1:8">
      <c r="A397" s="316" t="s">
        <v>2173</v>
      </c>
      <c r="B397" s="316" t="s">
        <v>3858</v>
      </c>
      <c r="C397" s="316" t="s">
        <v>3857</v>
      </c>
      <c r="D397" s="317">
        <v>64</v>
      </c>
      <c r="E397" s="317">
        <v>0</v>
      </c>
      <c r="F397" s="317">
        <v>0</v>
      </c>
      <c r="G397" s="317">
        <v>0</v>
      </c>
      <c r="H397" s="317">
        <v>0</v>
      </c>
    </row>
    <row r="398" spans="1:8">
      <c r="A398" s="316" t="s">
        <v>2157</v>
      </c>
      <c r="B398" s="316" t="s">
        <v>3858</v>
      </c>
      <c r="C398" s="316" t="s">
        <v>3857</v>
      </c>
      <c r="D398" s="317">
        <v>77</v>
      </c>
      <c r="E398" s="317">
        <v>84</v>
      </c>
      <c r="F398" s="317">
        <v>0</v>
      </c>
      <c r="G398" s="317">
        <v>0</v>
      </c>
      <c r="H398" s="317">
        <v>0</v>
      </c>
    </row>
    <row r="399" spans="1:8">
      <c r="A399" s="316" t="s">
        <v>2154</v>
      </c>
      <c r="B399" s="316" t="s">
        <v>3858</v>
      </c>
      <c r="C399" s="316" t="s">
        <v>3857</v>
      </c>
      <c r="D399" s="317">
        <v>65</v>
      </c>
      <c r="E399" s="317">
        <v>59</v>
      </c>
      <c r="F399" s="317">
        <v>25</v>
      </c>
      <c r="G399" s="317">
        <v>50</v>
      </c>
      <c r="H399" s="317">
        <v>0</v>
      </c>
    </row>
    <row r="400" spans="1:8">
      <c r="A400" s="316" t="s">
        <v>2151</v>
      </c>
      <c r="B400" s="316" t="s">
        <v>3858</v>
      </c>
      <c r="C400" s="316" t="s">
        <v>3857</v>
      </c>
      <c r="D400" s="317">
        <v>66</v>
      </c>
      <c r="E400" s="317">
        <v>152</v>
      </c>
      <c r="F400" s="317">
        <v>0</v>
      </c>
      <c r="G400" s="317">
        <v>0</v>
      </c>
      <c r="H400" s="317">
        <v>0</v>
      </c>
    </row>
    <row r="401" spans="1:8">
      <c r="A401" s="316" t="s">
        <v>2067</v>
      </c>
      <c r="B401" s="316" t="s">
        <v>3858</v>
      </c>
      <c r="C401" s="316" t="s">
        <v>3861</v>
      </c>
      <c r="D401" s="317">
        <v>76</v>
      </c>
      <c r="E401" s="317">
        <v>0</v>
      </c>
      <c r="F401" s="317">
        <v>0</v>
      </c>
      <c r="G401" s="317">
        <v>0</v>
      </c>
      <c r="H401" s="317">
        <v>0</v>
      </c>
    </row>
    <row r="402" spans="1:8">
      <c r="A402" s="316" t="s">
        <v>2168</v>
      </c>
      <c r="B402" s="316" t="s">
        <v>3858</v>
      </c>
      <c r="C402" s="316" t="s">
        <v>3857</v>
      </c>
      <c r="D402" s="317">
        <v>77</v>
      </c>
      <c r="E402" s="317">
        <v>7</v>
      </c>
      <c r="F402" s="317">
        <v>0</v>
      </c>
      <c r="G402" s="317">
        <v>0</v>
      </c>
      <c r="H402" s="317">
        <v>0</v>
      </c>
    </row>
    <row r="403" spans="1:8">
      <c r="A403" s="316" t="s">
        <v>2171</v>
      </c>
      <c r="B403" s="316" t="s">
        <v>3858</v>
      </c>
      <c r="C403" s="316" t="s">
        <v>3857</v>
      </c>
      <c r="D403" s="317">
        <v>60</v>
      </c>
      <c r="E403" s="317">
        <v>136</v>
      </c>
      <c r="F403" s="317">
        <v>0</v>
      </c>
      <c r="G403" s="317">
        <v>0</v>
      </c>
      <c r="H403" s="317">
        <v>0</v>
      </c>
    </row>
    <row r="404" spans="1:8">
      <c r="A404" s="316" t="s">
        <v>2174</v>
      </c>
      <c r="B404" s="316" t="s">
        <v>3858</v>
      </c>
      <c r="C404" s="316" t="s">
        <v>3857</v>
      </c>
      <c r="D404" s="317">
        <v>62</v>
      </c>
      <c r="E404" s="317">
        <v>0</v>
      </c>
      <c r="F404" s="317">
        <v>0</v>
      </c>
      <c r="G404" s="317">
        <v>0</v>
      </c>
      <c r="H404" s="317">
        <v>0</v>
      </c>
    </row>
    <row r="405" spans="1:8">
      <c r="A405" s="316" t="s">
        <v>2158</v>
      </c>
      <c r="B405" s="316" t="s">
        <v>3856</v>
      </c>
      <c r="C405" s="316" t="s">
        <v>3857</v>
      </c>
      <c r="D405" s="317">
        <v>83</v>
      </c>
      <c r="E405" s="317">
        <v>59</v>
      </c>
      <c r="F405" s="317">
        <v>0</v>
      </c>
      <c r="G405" s="317">
        <v>0</v>
      </c>
      <c r="H405" s="317">
        <v>0</v>
      </c>
    </row>
    <row r="406" spans="1:8">
      <c r="A406" s="316" t="s">
        <v>2155</v>
      </c>
      <c r="B406" s="316" t="s">
        <v>3858</v>
      </c>
      <c r="C406" s="316" t="s">
        <v>3857</v>
      </c>
      <c r="D406" s="317">
        <v>66</v>
      </c>
      <c r="E406" s="317">
        <v>64</v>
      </c>
      <c r="F406" s="317">
        <v>0</v>
      </c>
      <c r="G406" s="317">
        <v>0</v>
      </c>
      <c r="H406" s="317">
        <v>0</v>
      </c>
    </row>
    <row r="407" spans="1:8">
      <c r="A407" s="316" t="s">
        <v>2052</v>
      </c>
      <c r="B407" s="316" t="s">
        <v>3858</v>
      </c>
      <c r="C407" s="316" t="s">
        <v>3866</v>
      </c>
      <c r="D407" s="317">
        <v>74</v>
      </c>
      <c r="E407" s="317">
        <v>175</v>
      </c>
      <c r="F407" s="317">
        <v>0</v>
      </c>
      <c r="G407" s="317">
        <v>0</v>
      </c>
      <c r="H407" s="317">
        <v>0</v>
      </c>
    </row>
    <row r="408" spans="1:8">
      <c r="A408" s="316" t="s">
        <v>2159</v>
      </c>
      <c r="B408" s="316" t="s">
        <v>3858</v>
      </c>
      <c r="C408" s="316" t="s">
        <v>3857</v>
      </c>
      <c r="D408" s="317">
        <v>75</v>
      </c>
      <c r="E408" s="317">
        <v>1</v>
      </c>
      <c r="F408" s="317">
        <v>0</v>
      </c>
      <c r="G408" s="317">
        <v>0</v>
      </c>
      <c r="H408" s="317">
        <v>0</v>
      </c>
    </row>
    <row r="409" spans="1:8">
      <c r="A409" s="316" t="s">
        <v>2160</v>
      </c>
      <c r="B409" s="316" t="s">
        <v>3856</v>
      </c>
      <c r="C409" s="316" t="s">
        <v>3857</v>
      </c>
      <c r="D409" s="317">
        <v>100</v>
      </c>
      <c r="E409" s="317">
        <v>0</v>
      </c>
      <c r="F409" s="317">
        <v>0</v>
      </c>
      <c r="G409" s="317">
        <v>0</v>
      </c>
      <c r="H409" s="317">
        <v>0</v>
      </c>
    </row>
    <row r="410" spans="1:8">
      <c r="A410" s="316" t="s">
        <v>2193</v>
      </c>
      <c r="B410" s="316" t="s">
        <v>3858</v>
      </c>
      <c r="C410" s="316" t="s">
        <v>3910</v>
      </c>
      <c r="D410" s="317">
        <v>72</v>
      </c>
      <c r="E410" s="317">
        <v>0</v>
      </c>
      <c r="F410" s="317">
        <v>0</v>
      </c>
      <c r="G410" s="317">
        <v>0</v>
      </c>
      <c r="H410" s="317">
        <v>0</v>
      </c>
    </row>
    <row r="411" spans="1:8">
      <c r="A411" s="316" t="s">
        <v>2185</v>
      </c>
      <c r="B411" s="316" t="s">
        <v>3856</v>
      </c>
      <c r="C411" s="316" t="s">
        <v>3910</v>
      </c>
      <c r="D411" s="317">
        <v>82</v>
      </c>
      <c r="E411" s="317">
        <v>178</v>
      </c>
      <c r="F411" s="317">
        <v>0</v>
      </c>
      <c r="G411" s="317">
        <v>0</v>
      </c>
      <c r="H411" s="317">
        <v>0</v>
      </c>
    </row>
    <row r="412" spans="1:8">
      <c r="A412" s="316" t="s">
        <v>2189</v>
      </c>
      <c r="B412" s="316" t="s">
        <v>3858</v>
      </c>
      <c r="C412" s="316" t="s">
        <v>3910</v>
      </c>
      <c r="D412" s="317">
        <v>72</v>
      </c>
      <c r="E412" s="317">
        <v>0</v>
      </c>
      <c r="F412" s="317">
        <v>0</v>
      </c>
      <c r="G412" s="317">
        <v>0</v>
      </c>
      <c r="H412" s="317">
        <v>0</v>
      </c>
    </row>
    <row r="413" spans="1:8">
      <c r="A413" s="316" t="s">
        <v>2195</v>
      </c>
      <c r="B413" s="316" t="s">
        <v>3858</v>
      </c>
      <c r="C413" s="316" t="s">
        <v>3910</v>
      </c>
      <c r="D413" s="317">
        <v>80</v>
      </c>
      <c r="E413" s="317">
        <v>76</v>
      </c>
      <c r="F413" s="317">
        <v>0</v>
      </c>
      <c r="G413" s="317">
        <v>0</v>
      </c>
      <c r="H413" s="317">
        <v>0</v>
      </c>
    </row>
    <row r="414" spans="1:8">
      <c r="A414" s="316" t="s">
        <v>2194</v>
      </c>
      <c r="B414" s="316" t="s">
        <v>3858</v>
      </c>
      <c r="C414" s="316" t="s">
        <v>3910</v>
      </c>
      <c r="D414" s="317">
        <v>72</v>
      </c>
      <c r="E414" s="317">
        <v>0</v>
      </c>
      <c r="F414" s="317">
        <v>0</v>
      </c>
      <c r="G414" s="317">
        <v>0</v>
      </c>
      <c r="H414" s="317">
        <v>0</v>
      </c>
    </row>
    <row r="415" spans="1:8">
      <c r="A415" s="316" t="s">
        <v>2186</v>
      </c>
      <c r="B415" s="316" t="s">
        <v>3858</v>
      </c>
      <c r="C415" s="316" t="s">
        <v>3910</v>
      </c>
      <c r="D415" s="317">
        <v>79</v>
      </c>
      <c r="E415" s="317">
        <v>667</v>
      </c>
      <c r="F415" s="317">
        <v>0</v>
      </c>
      <c r="G415" s="317">
        <v>0</v>
      </c>
      <c r="H415" s="317">
        <v>0</v>
      </c>
    </row>
    <row r="416" spans="1:8">
      <c r="A416" s="316" t="s">
        <v>2190</v>
      </c>
      <c r="B416" s="316" t="s">
        <v>3858</v>
      </c>
      <c r="C416" s="316" t="s">
        <v>3910</v>
      </c>
      <c r="D416" s="317">
        <v>75</v>
      </c>
      <c r="E416" s="317">
        <v>0</v>
      </c>
      <c r="F416" s="317">
        <v>0</v>
      </c>
      <c r="G416" s="317">
        <v>0</v>
      </c>
      <c r="H416" s="317">
        <v>0</v>
      </c>
    </row>
    <row r="417" spans="1:8">
      <c r="A417" s="316" t="s">
        <v>2196</v>
      </c>
      <c r="B417" s="316" t="s">
        <v>3858</v>
      </c>
      <c r="C417" s="316" t="s">
        <v>3910</v>
      </c>
      <c r="D417" s="317">
        <v>80</v>
      </c>
      <c r="E417" s="317">
        <v>0</v>
      </c>
      <c r="F417" s="317">
        <v>0</v>
      </c>
      <c r="G417" s="317">
        <v>0</v>
      </c>
      <c r="H417" s="317">
        <v>0</v>
      </c>
    </row>
    <row r="418" spans="1:8">
      <c r="A418" s="316" t="s">
        <v>2199</v>
      </c>
      <c r="B418" s="316" t="s">
        <v>3858</v>
      </c>
      <c r="C418" s="316" t="s">
        <v>3864</v>
      </c>
      <c r="D418" s="317">
        <v>72</v>
      </c>
      <c r="E418" s="317">
        <v>0</v>
      </c>
      <c r="F418" s="317">
        <v>0</v>
      </c>
      <c r="G418" s="317">
        <v>0</v>
      </c>
      <c r="H418" s="317">
        <v>0</v>
      </c>
    </row>
    <row r="419" spans="1:8">
      <c r="A419" s="316" t="s">
        <v>2191</v>
      </c>
      <c r="B419" s="316" t="s">
        <v>3858</v>
      </c>
      <c r="C419" s="316" t="s">
        <v>3910</v>
      </c>
      <c r="D419" s="317">
        <v>70</v>
      </c>
      <c r="E419" s="317">
        <v>0</v>
      </c>
      <c r="F419" s="317">
        <v>0</v>
      </c>
      <c r="G419" s="317">
        <v>0</v>
      </c>
      <c r="H419" s="317">
        <v>0</v>
      </c>
    </row>
    <row r="420" spans="1:8">
      <c r="A420" s="316" t="s">
        <v>2188</v>
      </c>
      <c r="B420" s="316" t="s">
        <v>3858</v>
      </c>
      <c r="C420" s="316" t="s">
        <v>3910</v>
      </c>
      <c r="D420" s="317">
        <v>79</v>
      </c>
      <c r="E420" s="317">
        <v>0</v>
      </c>
      <c r="F420" s="317">
        <v>0</v>
      </c>
      <c r="G420" s="317">
        <v>0</v>
      </c>
      <c r="H420" s="317">
        <v>0</v>
      </c>
    </row>
    <row r="421" spans="1:8">
      <c r="A421" s="316" t="s">
        <v>2192</v>
      </c>
      <c r="B421" s="316" t="s">
        <v>3858</v>
      </c>
      <c r="C421" s="316" t="s">
        <v>3910</v>
      </c>
      <c r="D421" s="317">
        <v>66</v>
      </c>
      <c r="E421" s="317">
        <v>0</v>
      </c>
      <c r="F421" s="317">
        <v>0</v>
      </c>
      <c r="G421" s="317">
        <v>0</v>
      </c>
      <c r="H421" s="317">
        <v>0</v>
      </c>
    </row>
    <row r="422" spans="1:8">
      <c r="A422" s="316" t="s">
        <v>1979</v>
      </c>
      <c r="B422" s="316" t="s">
        <v>3856</v>
      </c>
      <c r="C422" s="316" t="s">
        <v>3911</v>
      </c>
      <c r="D422" s="317">
        <v>82</v>
      </c>
      <c r="E422" s="317">
        <v>1295</v>
      </c>
      <c r="F422" s="317">
        <v>50</v>
      </c>
      <c r="G422" s="317">
        <v>0</v>
      </c>
      <c r="H422" s="317">
        <v>1</v>
      </c>
    </row>
    <row r="423" spans="1:8">
      <c r="A423" s="316" t="s">
        <v>1981</v>
      </c>
      <c r="B423" s="316" t="s">
        <v>3858</v>
      </c>
      <c r="C423" s="316" t="s">
        <v>3911</v>
      </c>
      <c r="D423" s="317">
        <v>77</v>
      </c>
      <c r="E423" s="317">
        <v>248</v>
      </c>
      <c r="F423" s="317">
        <v>67</v>
      </c>
      <c r="G423" s="317">
        <v>8</v>
      </c>
      <c r="H423" s="317">
        <v>1</v>
      </c>
    </row>
    <row r="424" spans="1:8">
      <c r="A424" s="316" t="s">
        <v>1980</v>
      </c>
      <c r="B424" s="316" t="s">
        <v>3858</v>
      </c>
      <c r="C424" s="316" t="s">
        <v>3911</v>
      </c>
      <c r="D424" s="317">
        <v>78</v>
      </c>
      <c r="E424" s="317">
        <v>1295</v>
      </c>
      <c r="F424" s="317">
        <v>80</v>
      </c>
      <c r="G424" s="317">
        <v>1</v>
      </c>
      <c r="H424" s="317">
        <v>2</v>
      </c>
    </row>
    <row r="425" spans="1:8">
      <c r="A425" s="316" t="s">
        <v>1983</v>
      </c>
      <c r="B425" s="316" t="s">
        <v>3858</v>
      </c>
      <c r="C425" s="316" t="s">
        <v>3911</v>
      </c>
      <c r="D425" s="317">
        <v>76</v>
      </c>
      <c r="E425" s="317">
        <v>248</v>
      </c>
      <c r="F425" s="317">
        <v>24</v>
      </c>
      <c r="G425" s="317">
        <v>3</v>
      </c>
      <c r="H425" s="317">
        <v>0</v>
      </c>
    </row>
    <row r="426" spans="1:8">
      <c r="A426" s="316" t="s">
        <v>2000</v>
      </c>
      <c r="B426" s="316" t="s">
        <v>3856</v>
      </c>
      <c r="C426" s="316" t="s">
        <v>3912</v>
      </c>
      <c r="D426" s="317">
        <v>90</v>
      </c>
      <c r="E426" s="317">
        <v>181</v>
      </c>
      <c r="F426" s="317">
        <v>0</v>
      </c>
      <c r="G426" s="317">
        <v>0</v>
      </c>
      <c r="H426" s="317">
        <v>0</v>
      </c>
    </row>
    <row r="427" spans="1:8">
      <c r="A427" s="316" t="s">
        <v>1982</v>
      </c>
      <c r="B427" s="316" t="s">
        <v>3858</v>
      </c>
      <c r="C427" s="316" t="s">
        <v>3911</v>
      </c>
      <c r="D427" s="317">
        <v>78</v>
      </c>
      <c r="E427" s="317">
        <v>248</v>
      </c>
      <c r="F427" s="317">
        <v>52</v>
      </c>
      <c r="G427" s="317">
        <v>0</v>
      </c>
      <c r="H427" s="317">
        <v>1</v>
      </c>
    </row>
    <row r="428" spans="1:8">
      <c r="A428" s="316" t="s">
        <v>2001</v>
      </c>
      <c r="B428" s="316" t="s">
        <v>3856</v>
      </c>
      <c r="C428" s="316" t="s">
        <v>3912</v>
      </c>
      <c r="D428" s="317">
        <v>89</v>
      </c>
      <c r="E428" s="317">
        <v>0</v>
      </c>
      <c r="F428" s="317">
        <v>0</v>
      </c>
      <c r="G428" s="317">
        <v>0</v>
      </c>
      <c r="H428" s="317">
        <v>0</v>
      </c>
    </row>
    <row r="429" spans="1:8">
      <c r="A429" s="316" t="s">
        <v>2003</v>
      </c>
      <c r="B429" s="316" t="s">
        <v>3856</v>
      </c>
      <c r="C429" s="316" t="s">
        <v>3912</v>
      </c>
      <c r="D429" s="317">
        <v>95</v>
      </c>
      <c r="E429" s="317">
        <v>515</v>
      </c>
      <c r="F429" s="317">
        <v>2</v>
      </c>
      <c r="G429" s="317">
        <v>2</v>
      </c>
      <c r="H429" s="317">
        <v>1</v>
      </c>
    </row>
    <row r="430" spans="1:8">
      <c r="A430" s="316" t="s">
        <v>2259</v>
      </c>
      <c r="B430" s="316" t="s">
        <v>3858</v>
      </c>
      <c r="C430" s="316" t="s">
        <v>3860</v>
      </c>
      <c r="D430" s="317">
        <v>63</v>
      </c>
      <c r="E430" s="317">
        <v>785</v>
      </c>
      <c r="F430" s="317">
        <v>0</v>
      </c>
      <c r="G430" s="317">
        <v>0</v>
      </c>
      <c r="H430" s="317">
        <v>0</v>
      </c>
    </row>
    <row r="431" spans="1:8">
      <c r="A431" s="316" t="s">
        <v>2002</v>
      </c>
      <c r="B431" s="316" t="s">
        <v>3856</v>
      </c>
      <c r="C431" s="316" t="s">
        <v>3912</v>
      </c>
      <c r="D431" s="317">
        <v>93</v>
      </c>
      <c r="E431" s="317">
        <v>0</v>
      </c>
      <c r="F431" s="317">
        <v>0</v>
      </c>
      <c r="G431" s="317">
        <v>0</v>
      </c>
      <c r="H431" s="317">
        <v>0</v>
      </c>
    </row>
    <row r="432" spans="1:8">
      <c r="A432" s="316" t="s">
        <v>1985</v>
      </c>
      <c r="B432" s="316" t="s">
        <v>3856</v>
      </c>
      <c r="C432" s="316" t="s">
        <v>3911</v>
      </c>
      <c r="D432" s="317">
        <v>85</v>
      </c>
      <c r="E432" s="317">
        <v>0</v>
      </c>
      <c r="F432" s="317">
        <v>26</v>
      </c>
      <c r="G432" s="317">
        <v>0</v>
      </c>
      <c r="H432" s="317">
        <v>0</v>
      </c>
    </row>
    <row r="433" spans="1:8">
      <c r="A433" s="316" t="s">
        <v>1997</v>
      </c>
      <c r="B433" s="316" t="s">
        <v>3856</v>
      </c>
      <c r="C433" s="316" t="s">
        <v>3912</v>
      </c>
      <c r="D433" s="317">
        <v>87</v>
      </c>
      <c r="E433" s="317">
        <v>383</v>
      </c>
      <c r="F433" s="317">
        <v>25</v>
      </c>
      <c r="G433" s="317">
        <v>1</v>
      </c>
      <c r="H433" s="317">
        <v>0</v>
      </c>
    </row>
    <row r="434" spans="1:8">
      <c r="A434" s="316" t="s">
        <v>1984</v>
      </c>
      <c r="B434" s="316" t="s">
        <v>3856</v>
      </c>
      <c r="C434" s="316" t="s">
        <v>3911</v>
      </c>
      <c r="D434" s="317">
        <v>86</v>
      </c>
      <c r="E434" s="317">
        <v>248</v>
      </c>
      <c r="F434" s="317">
        <v>0</v>
      </c>
      <c r="G434" s="317">
        <v>0</v>
      </c>
      <c r="H434" s="317">
        <v>0</v>
      </c>
    </row>
    <row r="435" spans="1:8">
      <c r="A435" s="316" t="s">
        <v>1998</v>
      </c>
      <c r="B435" s="316" t="s">
        <v>3856</v>
      </c>
      <c r="C435" s="316" t="s">
        <v>3912</v>
      </c>
      <c r="D435" s="317">
        <v>94</v>
      </c>
      <c r="E435" s="317">
        <v>383</v>
      </c>
      <c r="F435" s="317">
        <v>0</v>
      </c>
      <c r="G435" s="317">
        <v>0</v>
      </c>
      <c r="H435" s="317">
        <v>0</v>
      </c>
    </row>
    <row r="436" spans="1:8">
      <c r="A436" s="316" t="s">
        <v>1986</v>
      </c>
      <c r="B436" s="316" t="s">
        <v>3858</v>
      </c>
      <c r="C436" s="316" t="s">
        <v>3911</v>
      </c>
      <c r="D436" s="317">
        <v>79</v>
      </c>
      <c r="E436" s="317">
        <v>1386</v>
      </c>
      <c r="F436" s="317">
        <v>0</v>
      </c>
      <c r="G436" s="317">
        <v>0</v>
      </c>
      <c r="H436" s="317">
        <v>0</v>
      </c>
    </row>
    <row r="437" spans="1:8">
      <c r="A437" s="316" t="s">
        <v>1999</v>
      </c>
      <c r="B437" s="316" t="s">
        <v>3856</v>
      </c>
      <c r="C437" s="316" t="s">
        <v>3912</v>
      </c>
      <c r="D437" s="317">
        <v>87</v>
      </c>
      <c r="E437" s="317">
        <v>383</v>
      </c>
      <c r="F437" s="317">
        <v>0</v>
      </c>
      <c r="G437" s="317">
        <v>0</v>
      </c>
      <c r="H437" s="317">
        <v>0</v>
      </c>
    </row>
    <row r="438" spans="1:8">
      <c r="A438" s="316" t="s">
        <v>1987</v>
      </c>
      <c r="B438" s="316" t="s">
        <v>3856</v>
      </c>
      <c r="C438" s="316" t="s">
        <v>3911</v>
      </c>
      <c r="D438" s="317">
        <v>86</v>
      </c>
      <c r="E438" s="317">
        <v>465</v>
      </c>
      <c r="F438" s="317">
        <v>71</v>
      </c>
      <c r="G438" s="317">
        <v>4</v>
      </c>
      <c r="H438" s="317">
        <v>4</v>
      </c>
    </row>
    <row r="439" spans="1:8">
      <c r="A439" s="316" t="s">
        <v>2261</v>
      </c>
      <c r="B439" s="316" t="s">
        <v>3858</v>
      </c>
      <c r="C439" s="316" t="s">
        <v>3860</v>
      </c>
      <c r="D439" s="317">
        <v>63</v>
      </c>
      <c r="E439" s="317">
        <v>307</v>
      </c>
      <c r="F439" s="317">
        <v>12</v>
      </c>
      <c r="G439" s="317">
        <v>0</v>
      </c>
      <c r="H439" s="317">
        <v>0</v>
      </c>
    </row>
    <row r="440" spans="1:8">
      <c r="A440" s="316" t="s">
        <v>2258</v>
      </c>
      <c r="B440" s="316" t="s">
        <v>3858</v>
      </c>
      <c r="C440" s="316" t="s">
        <v>3860</v>
      </c>
      <c r="D440" s="317">
        <v>63</v>
      </c>
      <c r="E440" s="317">
        <v>73</v>
      </c>
      <c r="F440" s="317">
        <v>0</v>
      </c>
      <c r="G440" s="317">
        <v>0</v>
      </c>
      <c r="H440" s="317">
        <v>0</v>
      </c>
    </row>
    <row r="441" spans="1:8">
      <c r="A441" s="316" t="s">
        <v>2242</v>
      </c>
      <c r="B441" s="316" t="s">
        <v>3858</v>
      </c>
      <c r="C441" s="316" t="s">
        <v>3913</v>
      </c>
      <c r="D441" s="317">
        <v>65</v>
      </c>
      <c r="E441" s="317">
        <v>0</v>
      </c>
      <c r="F441" s="317">
        <v>0</v>
      </c>
      <c r="G441" s="317">
        <v>0</v>
      </c>
      <c r="H441" s="317">
        <v>0</v>
      </c>
    </row>
    <row r="442" spans="1:8">
      <c r="A442" s="316" t="s">
        <v>2558</v>
      </c>
      <c r="B442" s="316" t="s">
        <v>3856</v>
      </c>
      <c r="C442" s="316" t="s">
        <v>3914</v>
      </c>
      <c r="D442" s="317">
        <v>92</v>
      </c>
      <c r="E442" s="317">
        <v>0</v>
      </c>
      <c r="F442" s="317">
        <v>45</v>
      </c>
      <c r="G442" s="317">
        <v>1</v>
      </c>
      <c r="H442" s="317">
        <v>0</v>
      </c>
    </row>
    <row r="443" spans="1:8">
      <c r="A443" s="316" t="s">
        <v>2452</v>
      </c>
      <c r="B443" s="316" t="s">
        <v>3856</v>
      </c>
      <c r="C443" s="316" t="s">
        <v>3915</v>
      </c>
      <c r="D443" s="317">
        <v>85</v>
      </c>
      <c r="E443" s="317">
        <v>444</v>
      </c>
      <c r="F443" s="317">
        <v>96</v>
      </c>
      <c r="G443" s="317">
        <v>1</v>
      </c>
      <c r="H443" s="317">
        <v>0</v>
      </c>
    </row>
    <row r="444" spans="1:8">
      <c r="A444" s="316" t="s">
        <v>2451</v>
      </c>
      <c r="B444" s="316" t="s">
        <v>3856</v>
      </c>
      <c r="C444" s="316" t="s">
        <v>3916</v>
      </c>
      <c r="D444" s="317">
        <v>87</v>
      </c>
      <c r="E444" s="317">
        <v>4636</v>
      </c>
      <c r="F444" s="317">
        <v>0</v>
      </c>
      <c r="G444" s="317">
        <v>0</v>
      </c>
      <c r="H444" s="317">
        <v>0</v>
      </c>
    </row>
    <row r="445" spans="1:8">
      <c r="A445" s="316" t="s">
        <v>2245</v>
      </c>
      <c r="B445" s="316" t="s">
        <v>3858</v>
      </c>
      <c r="C445" s="316" t="s">
        <v>3913</v>
      </c>
      <c r="D445" s="317">
        <v>65</v>
      </c>
      <c r="E445" s="317">
        <v>1524</v>
      </c>
      <c r="F445" s="317">
        <v>0</v>
      </c>
      <c r="G445" s="317">
        <v>0</v>
      </c>
      <c r="H445" s="317">
        <v>0</v>
      </c>
    </row>
    <row r="446" spans="1:8">
      <c r="A446" s="316" t="s">
        <v>2691</v>
      </c>
      <c r="B446" s="316" t="s">
        <v>3858</v>
      </c>
      <c r="C446" s="316" t="s">
        <v>3917</v>
      </c>
      <c r="D446" s="317">
        <v>78</v>
      </c>
      <c r="E446" s="317">
        <v>53</v>
      </c>
      <c r="F446" s="317">
        <v>5</v>
      </c>
      <c r="G446" s="317">
        <v>0</v>
      </c>
      <c r="H446" s="317">
        <v>0</v>
      </c>
    </row>
    <row r="447" spans="1:8">
      <c r="A447" s="316" t="s">
        <v>2246</v>
      </c>
      <c r="B447" s="316" t="s">
        <v>3858</v>
      </c>
      <c r="C447" s="316" t="s">
        <v>3913</v>
      </c>
      <c r="D447" s="317">
        <v>65</v>
      </c>
      <c r="E447" s="317">
        <v>1746</v>
      </c>
      <c r="F447" s="317">
        <v>0</v>
      </c>
      <c r="G447" s="317">
        <v>0</v>
      </c>
      <c r="H447" s="317">
        <v>0</v>
      </c>
    </row>
    <row r="448" spans="1:8">
      <c r="A448" s="316" t="s">
        <v>2243</v>
      </c>
      <c r="B448" s="316" t="s">
        <v>3858</v>
      </c>
      <c r="C448" s="316" t="s">
        <v>3913</v>
      </c>
      <c r="D448" s="317">
        <v>67</v>
      </c>
      <c r="E448" s="317">
        <v>48</v>
      </c>
      <c r="F448" s="317">
        <v>0</v>
      </c>
      <c r="G448" s="317">
        <v>0</v>
      </c>
      <c r="H448" s="317">
        <v>0</v>
      </c>
    </row>
    <row r="449" spans="1:8">
      <c r="A449" s="316" t="s">
        <v>2244</v>
      </c>
      <c r="B449" s="316" t="s">
        <v>3858</v>
      </c>
      <c r="C449" s="316" t="s">
        <v>3913</v>
      </c>
      <c r="D449" s="317">
        <v>69</v>
      </c>
      <c r="E449" s="317">
        <v>234</v>
      </c>
      <c r="F449" s="317">
        <v>0</v>
      </c>
      <c r="G449" s="317">
        <v>0</v>
      </c>
      <c r="H449" s="317">
        <v>0</v>
      </c>
    </row>
    <row r="450" spans="1:8">
      <c r="A450" s="316" t="s">
        <v>2009</v>
      </c>
      <c r="B450" s="316" t="s">
        <v>3858</v>
      </c>
      <c r="C450" s="316" t="s">
        <v>3908</v>
      </c>
      <c r="D450" s="317">
        <v>78</v>
      </c>
      <c r="E450" s="317">
        <v>357</v>
      </c>
      <c r="F450" s="317">
        <v>6</v>
      </c>
      <c r="G450" s="317">
        <v>0</v>
      </c>
      <c r="H450" s="317">
        <v>1</v>
      </c>
    </row>
    <row r="451" spans="1:8">
      <c r="A451" s="316" t="s">
        <v>1992</v>
      </c>
      <c r="B451" s="316" t="s">
        <v>3856</v>
      </c>
      <c r="C451" s="316" t="s">
        <v>3918</v>
      </c>
      <c r="D451" s="317">
        <v>85</v>
      </c>
      <c r="E451" s="317">
        <v>7</v>
      </c>
      <c r="F451" s="317">
        <v>5</v>
      </c>
      <c r="G451" s="317">
        <v>0</v>
      </c>
      <c r="H451" s="317">
        <v>1</v>
      </c>
    </row>
    <row r="452" spans="1:8">
      <c r="A452" s="316" t="s">
        <v>1890</v>
      </c>
      <c r="B452" s="316" t="s">
        <v>3856</v>
      </c>
      <c r="C452" s="316" t="s">
        <v>3919</v>
      </c>
      <c r="D452" s="317">
        <v>81</v>
      </c>
      <c r="E452" s="317">
        <v>478</v>
      </c>
      <c r="F452" s="317">
        <v>7</v>
      </c>
      <c r="G452" s="317">
        <v>3</v>
      </c>
      <c r="H452" s="317">
        <v>5</v>
      </c>
    </row>
    <row r="453" spans="1:8">
      <c r="A453" s="316" t="s">
        <v>1931</v>
      </c>
      <c r="B453" s="316" t="s">
        <v>3856</v>
      </c>
      <c r="C453" s="316" t="s">
        <v>3920</v>
      </c>
      <c r="D453" s="317">
        <v>82</v>
      </c>
      <c r="E453" s="317">
        <v>1024</v>
      </c>
      <c r="F453" s="317">
        <v>0</v>
      </c>
      <c r="G453" s="317">
        <v>0</v>
      </c>
      <c r="H453" s="317">
        <v>0</v>
      </c>
    </row>
    <row r="454" spans="1:8">
      <c r="A454" s="316" t="s">
        <v>1885</v>
      </c>
      <c r="B454" s="316" t="s">
        <v>3858</v>
      </c>
      <c r="C454" s="316" t="s">
        <v>3919</v>
      </c>
      <c r="D454" s="317">
        <v>79</v>
      </c>
      <c r="E454" s="317">
        <v>41</v>
      </c>
      <c r="F454" s="317">
        <v>79</v>
      </c>
      <c r="G454" s="317">
        <v>1</v>
      </c>
      <c r="H454" s="317">
        <v>6</v>
      </c>
    </row>
    <row r="455" spans="1:8">
      <c r="A455" s="316" t="s">
        <v>1974</v>
      </c>
      <c r="B455" s="316" t="s">
        <v>3856</v>
      </c>
      <c r="C455" s="316" t="s">
        <v>3921</v>
      </c>
      <c r="D455" s="317">
        <v>82</v>
      </c>
      <c r="E455" s="317">
        <v>63</v>
      </c>
      <c r="F455" s="317">
        <v>28</v>
      </c>
      <c r="G455" s="317">
        <v>3</v>
      </c>
      <c r="H455" s="317">
        <v>1</v>
      </c>
    </row>
    <row r="456" spans="1:8">
      <c r="A456" s="316" t="s">
        <v>1975</v>
      </c>
      <c r="B456" s="316" t="s">
        <v>3856</v>
      </c>
      <c r="C456" s="316" t="s">
        <v>3921</v>
      </c>
      <c r="D456" s="317">
        <v>89</v>
      </c>
      <c r="E456" s="317">
        <v>0</v>
      </c>
      <c r="F456" s="317">
        <v>22</v>
      </c>
      <c r="G456" s="317">
        <v>5</v>
      </c>
      <c r="H456" s="317">
        <v>6</v>
      </c>
    </row>
    <row r="457" spans="1:8">
      <c r="A457" s="316" t="s">
        <v>1899</v>
      </c>
      <c r="B457" s="316" t="s">
        <v>3856</v>
      </c>
      <c r="C457" s="316" t="s">
        <v>3919</v>
      </c>
      <c r="D457" s="317">
        <v>83</v>
      </c>
      <c r="E457" s="317">
        <v>41</v>
      </c>
      <c r="F457" s="317">
        <v>0</v>
      </c>
      <c r="G457" s="317">
        <v>0</v>
      </c>
      <c r="H457" s="317">
        <v>1</v>
      </c>
    </row>
    <row r="458" spans="1:8">
      <c r="A458" s="316" t="s">
        <v>1894</v>
      </c>
      <c r="B458" s="316" t="s">
        <v>3856</v>
      </c>
      <c r="C458" s="316" t="s">
        <v>3919</v>
      </c>
      <c r="D458" s="317">
        <v>83</v>
      </c>
      <c r="E458" s="317">
        <v>41</v>
      </c>
      <c r="F458" s="317">
        <v>23</v>
      </c>
      <c r="G458" s="317">
        <v>7</v>
      </c>
      <c r="H458" s="317">
        <v>2</v>
      </c>
    </row>
    <row r="459" spans="1:8">
      <c r="A459" s="316" t="s">
        <v>1990</v>
      </c>
      <c r="B459" s="316" t="s">
        <v>3858</v>
      </c>
      <c r="C459" s="316" t="s">
        <v>3902</v>
      </c>
      <c r="D459" s="317">
        <v>78</v>
      </c>
      <c r="E459" s="317">
        <v>0</v>
      </c>
      <c r="F459" s="317">
        <v>88</v>
      </c>
      <c r="G459" s="317">
        <v>78</v>
      </c>
      <c r="H459" s="317">
        <v>0</v>
      </c>
    </row>
    <row r="460" spans="1:8">
      <c r="A460" s="316" t="s">
        <v>1896</v>
      </c>
      <c r="B460" s="316" t="s">
        <v>3856</v>
      </c>
      <c r="C460" s="316" t="s">
        <v>3919</v>
      </c>
      <c r="D460" s="317">
        <v>85</v>
      </c>
      <c r="E460" s="317">
        <v>41</v>
      </c>
      <c r="F460" s="317">
        <v>27</v>
      </c>
      <c r="G460" s="317">
        <v>4</v>
      </c>
      <c r="H460" s="317">
        <v>4</v>
      </c>
    </row>
    <row r="461" spans="1:8">
      <c r="A461" s="316" t="s">
        <v>2005</v>
      </c>
      <c r="B461" s="316" t="s">
        <v>3858</v>
      </c>
      <c r="C461" s="316" t="s">
        <v>3908</v>
      </c>
      <c r="D461" s="317">
        <v>77</v>
      </c>
      <c r="E461" s="317">
        <v>357</v>
      </c>
      <c r="F461" s="317">
        <v>34</v>
      </c>
      <c r="G461" s="317">
        <v>2</v>
      </c>
      <c r="H461" s="317">
        <v>10</v>
      </c>
    </row>
    <row r="462" spans="1:8">
      <c r="A462" s="316" t="s">
        <v>2008</v>
      </c>
      <c r="B462" s="316" t="s">
        <v>3858</v>
      </c>
      <c r="C462" s="316" t="s">
        <v>3908</v>
      </c>
      <c r="D462" s="317">
        <v>80</v>
      </c>
      <c r="E462" s="317">
        <v>254</v>
      </c>
      <c r="F462" s="317">
        <v>23</v>
      </c>
      <c r="G462" s="317">
        <v>6</v>
      </c>
      <c r="H462" s="317">
        <v>1</v>
      </c>
    </row>
    <row r="463" spans="1:8">
      <c r="A463" s="316" t="s">
        <v>1993</v>
      </c>
      <c r="B463" s="316" t="s">
        <v>3856</v>
      </c>
      <c r="C463" s="316" t="s">
        <v>3902</v>
      </c>
      <c r="D463" s="317">
        <v>81</v>
      </c>
      <c r="E463" s="317">
        <v>251</v>
      </c>
      <c r="F463" s="317">
        <v>25</v>
      </c>
      <c r="G463" s="317">
        <v>2</v>
      </c>
      <c r="H463" s="317">
        <v>0</v>
      </c>
    </row>
    <row r="464" spans="1:8">
      <c r="A464" s="316" t="s">
        <v>1978</v>
      </c>
      <c r="B464" s="316" t="s">
        <v>3858</v>
      </c>
      <c r="C464" s="316" t="s">
        <v>3921</v>
      </c>
      <c r="D464" s="317">
        <v>79</v>
      </c>
      <c r="E464" s="317">
        <v>667</v>
      </c>
      <c r="F464" s="317">
        <v>129</v>
      </c>
      <c r="G464" s="317">
        <v>48</v>
      </c>
      <c r="H464" s="317">
        <v>11</v>
      </c>
    </row>
    <row r="465" spans="1:8">
      <c r="A465" s="316" t="s">
        <v>1891</v>
      </c>
      <c r="B465" s="316" t="s">
        <v>3856</v>
      </c>
      <c r="C465" s="316" t="s">
        <v>3919</v>
      </c>
      <c r="D465" s="317">
        <v>82</v>
      </c>
      <c r="E465" s="317">
        <v>478</v>
      </c>
      <c r="F465" s="317">
        <v>23</v>
      </c>
      <c r="G465" s="317">
        <v>1</v>
      </c>
      <c r="H465" s="317">
        <v>0</v>
      </c>
    </row>
    <row r="466" spans="1:8">
      <c r="A466" s="316" t="s">
        <v>1996</v>
      </c>
      <c r="B466" s="316" t="s">
        <v>3858</v>
      </c>
      <c r="C466" s="316" t="s">
        <v>3902</v>
      </c>
      <c r="D466" s="317">
        <v>70</v>
      </c>
      <c r="E466" s="317">
        <v>342</v>
      </c>
      <c r="F466" s="317">
        <v>87</v>
      </c>
      <c r="G466" s="317">
        <v>33</v>
      </c>
      <c r="H466" s="317">
        <v>0</v>
      </c>
    </row>
    <row r="467" spans="1:8">
      <c r="A467" s="316" t="s">
        <v>1938</v>
      </c>
      <c r="B467" s="316" t="s">
        <v>3856</v>
      </c>
      <c r="C467" s="316" t="s">
        <v>3920</v>
      </c>
      <c r="D467" s="317">
        <v>82</v>
      </c>
      <c r="E467" s="317">
        <v>522</v>
      </c>
      <c r="F467" s="317">
        <v>14</v>
      </c>
      <c r="G467" s="317">
        <v>6</v>
      </c>
      <c r="H467" s="317">
        <v>0</v>
      </c>
    </row>
    <row r="468" spans="1:8">
      <c r="A468" s="316" t="s">
        <v>1884</v>
      </c>
      <c r="B468" s="316" t="s">
        <v>3856</v>
      </c>
      <c r="C468" s="316" t="s">
        <v>3919</v>
      </c>
      <c r="D468" s="317">
        <v>84</v>
      </c>
      <c r="E468" s="317">
        <v>345</v>
      </c>
      <c r="F468" s="317">
        <v>0</v>
      </c>
      <c r="G468" s="317">
        <v>0</v>
      </c>
      <c r="H468" s="317">
        <v>1</v>
      </c>
    </row>
    <row r="469" spans="1:8">
      <c r="A469" s="316" t="s">
        <v>1988</v>
      </c>
      <c r="B469" s="316" t="s">
        <v>3856</v>
      </c>
      <c r="C469" s="316" t="s">
        <v>3902</v>
      </c>
      <c r="D469" s="317">
        <v>84</v>
      </c>
      <c r="E469" s="317">
        <v>0</v>
      </c>
      <c r="F469" s="317">
        <v>15</v>
      </c>
      <c r="G469" s="317">
        <v>5</v>
      </c>
      <c r="H469" s="317">
        <v>0</v>
      </c>
    </row>
    <row r="470" spans="1:8">
      <c r="A470" s="316" t="s">
        <v>1898</v>
      </c>
      <c r="B470" s="316" t="s">
        <v>3856</v>
      </c>
      <c r="C470" s="316" t="s">
        <v>3919</v>
      </c>
      <c r="D470" s="317">
        <v>94</v>
      </c>
      <c r="E470" s="317">
        <v>41</v>
      </c>
      <c r="F470" s="317">
        <v>0</v>
      </c>
      <c r="G470" s="317">
        <v>0</v>
      </c>
      <c r="H470" s="317">
        <v>0</v>
      </c>
    </row>
    <row r="471" spans="1:8">
      <c r="A471" s="316" t="s">
        <v>1897</v>
      </c>
      <c r="B471" s="316" t="s">
        <v>3858</v>
      </c>
      <c r="C471" s="316" t="s">
        <v>3919</v>
      </c>
      <c r="D471" s="317">
        <v>77</v>
      </c>
      <c r="E471" s="317">
        <v>41</v>
      </c>
      <c r="F471" s="317">
        <v>21</v>
      </c>
      <c r="G471" s="317">
        <v>2</v>
      </c>
      <c r="H471" s="317">
        <v>0</v>
      </c>
    </row>
    <row r="472" spans="1:8">
      <c r="A472" s="316" t="s">
        <v>1893</v>
      </c>
      <c r="B472" s="316" t="s">
        <v>3856</v>
      </c>
      <c r="C472" s="316" t="s">
        <v>3919</v>
      </c>
      <c r="D472" s="317">
        <v>81</v>
      </c>
      <c r="E472" s="317">
        <v>41</v>
      </c>
      <c r="F472" s="317">
        <v>27</v>
      </c>
      <c r="G472" s="317">
        <v>2</v>
      </c>
      <c r="H472" s="317">
        <v>4</v>
      </c>
    </row>
    <row r="473" spans="1:8">
      <c r="A473" s="316" t="s">
        <v>1882</v>
      </c>
      <c r="B473" s="316" t="s">
        <v>3856</v>
      </c>
      <c r="C473" s="316" t="s">
        <v>3919</v>
      </c>
      <c r="D473" s="317">
        <v>81</v>
      </c>
      <c r="E473" s="317">
        <v>0</v>
      </c>
      <c r="F473" s="317">
        <v>14</v>
      </c>
      <c r="G473" s="317">
        <v>0</v>
      </c>
      <c r="H473" s="317">
        <v>0</v>
      </c>
    </row>
    <row r="474" spans="1:8">
      <c r="A474" s="316" t="s">
        <v>1995</v>
      </c>
      <c r="B474" s="316" t="s">
        <v>3858</v>
      </c>
      <c r="C474" s="316" t="s">
        <v>3902</v>
      </c>
      <c r="D474" s="317">
        <v>76</v>
      </c>
      <c r="E474" s="317">
        <v>342</v>
      </c>
      <c r="F474" s="317">
        <v>80</v>
      </c>
      <c r="G474" s="317">
        <v>9</v>
      </c>
      <c r="H474" s="317">
        <v>0</v>
      </c>
    </row>
    <row r="475" spans="1:8">
      <c r="A475" s="316" t="s">
        <v>1937</v>
      </c>
      <c r="B475" s="316" t="s">
        <v>3856</v>
      </c>
      <c r="C475" s="316" t="s">
        <v>3920</v>
      </c>
      <c r="D475" s="317">
        <v>85</v>
      </c>
      <c r="E475" s="317">
        <v>1024</v>
      </c>
      <c r="F475" s="317">
        <v>0</v>
      </c>
      <c r="G475" s="317">
        <v>0</v>
      </c>
      <c r="H475" s="317">
        <v>0</v>
      </c>
    </row>
    <row r="476" spans="1:8">
      <c r="A476" s="316" t="s">
        <v>1883</v>
      </c>
      <c r="B476" s="316" t="s">
        <v>3856</v>
      </c>
      <c r="C476" s="316" t="s">
        <v>3919</v>
      </c>
      <c r="D476" s="317">
        <v>86</v>
      </c>
      <c r="E476" s="317">
        <v>345</v>
      </c>
      <c r="F476" s="317">
        <v>0</v>
      </c>
      <c r="G476" s="317">
        <v>0</v>
      </c>
      <c r="H476" s="317">
        <v>0</v>
      </c>
    </row>
    <row r="477" spans="1:8">
      <c r="A477" s="316" t="s">
        <v>1895</v>
      </c>
      <c r="B477" s="316" t="s">
        <v>3856</v>
      </c>
      <c r="C477" s="316" t="s">
        <v>3919</v>
      </c>
      <c r="D477" s="317">
        <v>84</v>
      </c>
      <c r="E477" s="317">
        <v>41</v>
      </c>
      <c r="F477" s="317">
        <v>9</v>
      </c>
      <c r="G477" s="317">
        <v>0</v>
      </c>
      <c r="H477" s="317">
        <v>0</v>
      </c>
    </row>
    <row r="478" spans="1:8">
      <c r="A478" s="316" t="s">
        <v>1976</v>
      </c>
      <c r="B478" s="316" t="s">
        <v>3856</v>
      </c>
      <c r="C478" s="316" t="s">
        <v>3921</v>
      </c>
      <c r="D478" s="317">
        <v>84</v>
      </c>
      <c r="E478" s="317">
        <v>667</v>
      </c>
      <c r="F478" s="317">
        <v>9</v>
      </c>
      <c r="G478" s="317">
        <v>0</v>
      </c>
      <c r="H478" s="317">
        <v>1</v>
      </c>
    </row>
    <row r="479" spans="1:8">
      <c r="A479" s="316" t="s">
        <v>1881</v>
      </c>
      <c r="B479" s="316" t="s">
        <v>3858</v>
      </c>
      <c r="C479" s="316" t="s">
        <v>3919</v>
      </c>
      <c r="D479" s="317">
        <v>77</v>
      </c>
      <c r="E479" s="317">
        <v>0</v>
      </c>
      <c r="F479" s="317">
        <v>19</v>
      </c>
      <c r="G479" s="317">
        <v>4</v>
      </c>
      <c r="H479" s="317">
        <v>9</v>
      </c>
    </row>
    <row r="480" spans="1:8">
      <c r="A480" s="316" t="s">
        <v>1889</v>
      </c>
      <c r="B480" s="316" t="s">
        <v>3856</v>
      </c>
      <c r="C480" s="316" t="s">
        <v>3919</v>
      </c>
      <c r="D480" s="317">
        <v>84</v>
      </c>
      <c r="E480" s="317">
        <v>522</v>
      </c>
      <c r="F480" s="317">
        <v>12</v>
      </c>
      <c r="G480" s="317">
        <v>1</v>
      </c>
      <c r="H480" s="317">
        <v>0</v>
      </c>
    </row>
    <row r="481" spans="1:8">
      <c r="A481" s="316" t="s">
        <v>1929</v>
      </c>
      <c r="B481" s="316" t="s">
        <v>3856</v>
      </c>
      <c r="C481" s="316" t="s">
        <v>3920</v>
      </c>
      <c r="D481" s="317">
        <v>83</v>
      </c>
      <c r="E481" s="317">
        <v>0</v>
      </c>
      <c r="F481" s="317">
        <v>0</v>
      </c>
      <c r="G481" s="317">
        <v>0</v>
      </c>
      <c r="H481" s="317">
        <v>0</v>
      </c>
    </row>
    <row r="482" spans="1:8">
      <c r="A482" s="316" t="s">
        <v>2004</v>
      </c>
      <c r="B482" s="316" t="s">
        <v>3858</v>
      </c>
      <c r="C482" s="316" t="s">
        <v>3908</v>
      </c>
      <c r="D482" s="317">
        <v>77</v>
      </c>
      <c r="E482" s="317">
        <v>317</v>
      </c>
      <c r="F482" s="317">
        <v>16</v>
      </c>
      <c r="G482" s="317">
        <v>3</v>
      </c>
      <c r="H482" s="317">
        <v>12</v>
      </c>
    </row>
    <row r="483" spans="1:8">
      <c r="A483" s="316" t="s">
        <v>1991</v>
      </c>
      <c r="B483" s="316" t="s">
        <v>3858</v>
      </c>
      <c r="C483" s="316" t="s">
        <v>3902</v>
      </c>
      <c r="D483" s="317">
        <v>79</v>
      </c>
      <c r="E483" s="317">
        <v>207</v>
      </c>
      <c r="F483" s="317">
        <v>45</v>
      </c>
      <c r="G483" s="317">
        <v>28</v>
      </c>
      <c r="H483" s="317">
        <v>1</v>
      </c>
    </row>
    <row r="484" spans="1:8">
      <c r="A484" s="316" t="s">
        <v>1928</v>
      </c>
      <c r="B484" s="316" t="s">
        <v>3856</v>
      </c>
      <c r="C484" s="316" t="s">
        <v>3920</v>
      </c>
      <c r="D484" s="317">
        <v>86</v>
      </c>
      <c r="E484" s="317">
        <v>0</v>
      </c>
      <c r="F484" s="317">
        <v>5</v>
      </c>
      <c r="G484" s="317">
        <v>0</v>
      </c>
      <c r="H484" s="317">
        <v>0</v>
      </c>
    </row>
    <row r="485" spans="1:8">
      <c r="A485" s="316" t="s">
        <v>1994</v>
      </c>
      <c r="B485" s="316" t="s">
        <v>3858</v>
      </c>
      <c r="C485" s="316" t="s">
        <v>3902</v>
      </c>
      <c r="D485" s="317">
        <v>71</v>
      </c>
      <c r="E485" s="317">
        <v>342</v>
      </c>
      <c r="F485" s="317">
        <v>64</v>
      </c>
      <c r="G485" s="317">
        <v>6</v>
      </c>
      <c r="H485" s="317">
        <v>6</v>
      </c>
    </row>
    <row r="486" spans="1:8">
      <c r="A486" s="316" t="s">
        <v>1880</v>
      </c>
      <c r="B486" s="316" t="s">
        <v>3856</v>
      </c>
      <c r="C486" s="316" t="s">
        <v>3919</v>
      </c>
      <c r="D486" s="317">
        <v>85</v>
      </c>
      <c r="E486" s="317">
        <v>0</v>
      </c>
      <c r="F486" s="317">
        <v>12</v>
      </c>
      <c r="G486" s="317">
        <v>0</v>
      </c>
      <c r="H486" s="317">
        <v>3</v>
      </c>
    </row>
    <row r="487" spans="1:8">
      <c r="A487" s="316" t="s">
        <v>1900</v>
      </c>
      <c r="B487" s="316" t="s">
        <v>3858</v>
      </c>
      <c r="C487" s="316" t="s">
        <v>3922</v>
      </c>
      <c r="D487" s="317">
        <v>78</v>
      </c>
      <c r="E487" s="317">
        <v>1</v>
      </c>
      <c r="F487" s="317">
        <v>5</v>
      </c>
      <c r="G487" s="317">
        <v>5</v>
      </c>
      <c r="H487" s="317">
        <v>0</v>
      </c>
    </row>
    <row r="488" spans="1:8">
      <c r="A488" s="316" t="s">
        <v>1977</v>
      </c>
      <c r="B488" s="316" t="s">
        <v>3856</v>
      </c>
      <c r="C488" s="316" t="s">
        <v>3921</v>
      </c>
      <c r="D488" s="317">
        <v>82</v>
      </c>
      <c r="E488" s="317">
        <v>667</v>
      </c>
      <c r="F488" s="317">
        <v>14</v>
      </c>
      <c r="G488" s="317">
        <v>1</v>
      </c>
      <c r="H488" s="317">
        <v>2</v>
      </c>
    </row>
    <row r="489" spans="1:8">
      <c r="A489" s="316" t="s">
        <v>1892</v>
      </c>
      <c r="B489" s="316" t="s">
        <v>3856</v>
      </c>
      <c r="C489" s="316" t="s">
        <v>3919</v>
      </c>
      <c r="D489" s="317">
        <v>81</v>
      </c>
      <c r="E489" s="317">
        <v>478</v>
      </c>
      <c r="F489" s="317">
        <v>26</v>
      </c>
      <c r="G489" s="317">
        <v>3</v>
      </c>
      <c r="H489" s="317">
        <v>3</v>
      </c>
    </row>
    <row r="490" spans="1:8">
      <c r="A490" s="316" t="s">
        <v>1886</v>
      </c>
      <c r="B490" s="316" t="s">
        <v>3858</v>
      </c>
      <c r="C490" s="316" t="s">
        <v>3919</v>
      </c>
      <c r="D490" s="317">
        <v>80</v>
      </c>
      <c r="E490" s="317">
        <v>522</v>
      </c>
      <c r="F490" s="317">
        <v>108</v>
      </c>
      <c r="G490" s="317">
        <v>23</v>
      </c>
      <c r="H490" s="317">
        <v>11</v>
      </c>
    </row>
    <row r="491" spans="1:8">
      <c r="A491" s="316" t="s">
        <v>1989</v>
      </c>
      <c r="B491" s="316" t="s">
        <v>3858</v>
      </c>
      <c r="C491" s="316" t="s">
        <v>3902</v>
      </c>
      <c r="D491" s="317">
        <v>80</v>
      </c>
      <c r="E491" s="317">
        <v>0</v>
      </c>
      <c r="F491" s="317">
        <v>1</v>
      </c>
      <c r="G491" s="317">
        <v>1</v>
      </c>
      <c r="H491" s="317">
        <v>0</v>
      </c>
    </row>
    <row r="492" spans="1:8">
      <c r="A492" s="316" t="s">
        <v>1887</v>
      </c>
      <c r="B492" s="316" t="s">
        <v>3856</v>
      </c>
      <c r="C492" s="316" t="s">
        <v>3919</v>
      </c>
      <c r="D492" s="317">
        <v>86</v>
      </c>
      <c r="E492" s="317">
        <v>522</v>
      </c>
      <c r="F492" s="317">
        <v>113</v>
      </c>
      <c r="G492" s="317">
        <v>2</v>
      </c>
      <c r="H492" s="317">
        <v>1</v>
      </c>
    </row>
    <row r="493" spans="1:8">
      <c r="A493" s="316" t="s">
        <v>1888</v>
      </c>
      <c r="B493" s="316" t="s">
        <v>3858</v>
      </c>
      <c r="C493" s="316" t="s">
        <v>3919</v>
      </c>
      <c r="D493" s="317">
        <v>80</v>
      </c>
      <c r="E493" s="317">
        <v>522</v>
      </c>
      <c r="F493" s="317">
        <v>100</v>
      </c>
      <c r="G493" s="317">
        <v>14</v>
      </c>
      <c r="H493" s="317">
        <v>0</v>
      </c>
    </row>
    <row r="494" spans="1:8">
      <c r="A494" s="316" t="s">
        <v>2559</v>
      </c>
      <c r="B494" s="316" t="s">
        <v>3856</v>
      </c>
      <c r="C494" s="316" t="s">
        <v>3923</v>
      </c>
      <c r="D494" s="317">
        <v>97</v>
      </c>
      <c r="E494" s="317">
        <v>934</v>
      </c>
      <c r="F494" s="317">
        <v>0</v>
      </c>
      <c r="G494" s="317">
        <v>0</v>
      </c>
      <c r="H494" s="317">
        <v>0</v>
      </c>
    </row>
    <row r="495" spans="1:8">
      <c r="A495" s="316" t="s">
        <v>2431</v>
      </c>
      <c r="B495" s="316" t="s">
        <v>3856</v>
      </c>
      <c r="C495" s="316" t="s">
        <v>3924</v>
      </c>
      <c r="D495" s="317">
        <v>93</v>
      </c>
      <c r="E495" s="317">
        <v>1167</v>
      </c>
      <c r="F495" s="317">
        <v>28</v>
      </c>
      <c r="G495" s="317">
        <v>10</v>
      </c>
      <c r="H495" s="317">
        <v>5</v>
      </c>
    </row>
    <row r="496" spans="1:8">
      <c r="A496" s="316" t="s">
        <v>2428</v>
      </c>
      <c r="B496" s="316" t="s">
        <v>3856</v>
      </c>
      <c r="C496" s="316" t="s">
        <v>3924</v>
      </c>
      <c r="D496" s="317">
        <v>94</v>
      </c>
      <c r="E496" s="317">
        <v>354</v>
      </c>
      <c r="F496" s="317">
        <v>24</v>
      </c>
      <c r="G496" s="317">
        <v>0</v>
      </c>
      <c r="H496" s="317">
        <v>1</v>
      </c>
    </row>
    <row r="497" spans="1:8">
      <c r="A497" s="316" t="s">
        <v>2429</v>
      </c>
      <c r="B497" s="316" t="s">
        <v>3856</v>
      </c>
      <c r="C497" s="316" t="s">
        <v>3924</v>
      </c>
      <c r="D497" s="317">
        <v>92</v>
      </c>
      <c r="E497" s="317">
        <v>192</v>
      </c>
      <c r="F497" s="317">
        <v>53</v>
      </c>
      <c r="G497" s="317">
        <v>0</v>
      </c>
      <c r="H497" s="317">
        <v>1</v>
      </c>
    </row>
    <row r="498" spans="1:8">
      <c r="A498" s="316" t="s">
        <v>2432</v>
      </c>
      <c r="B498" s="316" t="s">
        <v>3856</v>
      </c>
      <c r="C498" s="316" t="s">
        <v>3924</v>
      </c>
      <c r="D498" s="317">
        <v>94</v>
      </c>
      <c r="E498" s="317">
        <v>0</v>
      </c>
      <c r="F498" s="317">
        <v>0</v>
      </c>
      <c r="G498" s="317">
        <v>0</v>
      </c>
      <c r="H498" s="317">
        <v>0</v>
      </c>
    </row>
    <row r="499" spans="1:8">
      <c r="A499" s="316" t="s">
        <v>2371</v>
      </c>
      <c r="B499" s="316" t="s">
        <v>3856</v>
      </c>
      <c r="C499" s="316" t="s">
        <v>3925</v>
      </c>
      <c r="D499" s="317">
        <v>90</v>
      </c>
      <c r="E499" s="317">
        <v>1141</v>
      </c>
      <c r="F499" s="317">
        <v>252</v>
      </c>
      <c r="G499" s="317">
        <v>1</v>
      </c>
      <c r="H499" s="317">
        <v>10</v>
      </c>
    </row>
    <row r="500" spans="1:8">
      <c r="A500" s="316" t="s">
        <v>2363</v>
      </c>
      <c r="B500" s="316" t="s">
        <v>3856</v>
      </c>
      <c r="C500" s="316" t="s">
        <v>3926</v>
      </c>
      <c r="D500" s="317">
        <v>94</v>
      </c>
      <c r="E500" s="317">
        <v>8</v>
      </c>
      <c r="F500" s="317">
        <v>0</v>
      </c>
      <c r="G500" s="317">
        <v>0</v>
      </c>
      <c r="H500" s="317">
        <v>0</v>
      </c>
    </row>
    <row r="501" spans="1:8">
      <c r="A501" s="316" t="s">
        <v>2365</v>
      </c>
      <c r="B501" s="316" t="s">
        <v>3856</v>
      </c>
      <c r="C501" s="316" t="s">
        <v>3927</v>
      </c>
      <c r="D501" s="317">
        <v>90</v>
      </c>
      <c r="E501" s="317">
        <v>0</v>
      </c>
      <c r="F501" s="317">
        <v>0</v>
      </c>
      <c r="G501" s="317">
        <v>0</v>
      </c>
      <c r="H501" s="317">
        <v>0</v>
      </c>
    </row>
    <row r="502" spans="1:8">
      <c r="A502" s="316" t="s">
        <v>2369</v>
      </c>
      <c r="B502" s="316" t="s">
        <v>3856</v>
      </c>
      <c r="C502" s="316" t="s">
        <v>3928</v>
      </c>
      <c r="D502" s="317">
        <v>97</v>
      </c>
      <c r="E502" s="317">
        <v>0</v>
      </c>
      <c r="F502" s="317">
        <v>5</v>
      </c>
      <c r="G502" s="317">
        <v>0</v>
      </c>
      <c r="H502" s="317">
        <v>5</v>
      </c>
    </row>
    <row r="503" spans="1:8">
      <c r="A503" s="316" t="s">
        <v>2372</v>
      </c>
      <c r="B503" s="316" t="s">
        <v>3858</v>
      </c>
      <c r="C503" s="316" t="s">
        <v>3929</v>
      </c>
      <c r="D503" s="317">
        <v>78</v>
      </c>
      <c r="E503" s="317">
        <v>0</v>
      </c>
      <c r="F503" s="317">
        <v>0</v>
      </c>
      <c r="G503" s="317">
        <v>0</v>
      </c>
      <c r="H503" s="317">
        <v>1</v>
      </c>
    </row>
    <row r="504" spans="1:8">
      <c r="A504" s="316" t="s">
        <v>2370</v>
      </c>
      <c r="B504" s="316" t="s">
        <v>3856</v>
      </c>
      <c r="C504" s="316" t="s">
        <v>3930</v>
      </c>
      <c r="D504" s="317">
        <v>86</v>
      </c>
      <c r="E504" s="317">
        <v>28</v>
      </c>
      <c r="F504" s="317">
        <v>0</v>
      </c>
      <c r="G504" s="317">
        <v>0</v>
      </c>
      <c r="H504" s="317">
        <v>0</v>
      </c>
    </row>
    <row r="505" spans="1:8">
      <c r="A505" s="316" t="s">
        <v>2454</v>
      </c>
      <c r="B505" s="316" t="s">
        <v>3856</v>
      </c>
      <c r="C505" s="316" t="s">
        <v>3931</v>
      </c>
      <c r="D505" s="317">
        <v>88</v>
      </c>
      <c r="E505" s="317">
        <v>674</v>
      </c>
      <c r="F505" s="317">
        <v>0</v>
      </c>
      <c r="G505" s="317">
        <v>0</v>
      </c>
      <c r="H505" s="317">
        <v>0</v>
      </c>
    </row>
    <row r="506" spans="1:8">
      <c r="A506" s="316" t="s">
        <v>2773</v>
      </c>
      <c r="B506" s="316" t="s">
        <v>3856</v>
      </c>
      <c r="C506" s="316" t="s">
        <v>3932</v>
      </c>
      <c r="D506" s="317">
        <v>100</v>
      </c>
      <c r="E506" s="317">
        <v>0</v>
      </c>
      <c r="F506" s="317">
        <v>7</v>
      </c>
      <c r="G506" s="317">
        <v>0</v>
      </c>
      <c r="H506" s="317">
        <v>0</v>
      </c>
    </row>
    <row r="507" spans="1:8">
      <c r="A507" s="316" t="s">
        <v>2763</v>
      </c>
      <c r="B507" s="316" t="s">
        <v>3856</v>
      </c>
      <c r="C507" s="316" t="s">
        <v>3932</v>
      </c>
      <c r="D507" s="317">
        <v>96</v>
      </c>
      <c r="E507" s="317">
        <v>707</v>
      </c>
      <c r="F507" s="317">
        <v>7</v>
      </c>
      <c r="G507" s="317">
        <v>0</v>
      </c>
      <c r="H507" s="317">
        <v>0</v>
      </c>
    </row>
    <row r="508" spans="1:8">
      <c r="A508" s="316" t="s">
        <v>2771</v>
      </c>
      <c r="B508" s="316" t="s">
        <v>3856</v>
      </c>
      <c r="C508" s="316" t="s">
        <v>3932</v>
      </c>
      <c r="D508" s="317">
        <v>83</v>
      </c>
      <c r="E508" s="317">
        <v>439</v>
      </c>
      <c r="F508" s="317">
        <v>2</v>
      </c>
      <c r="G508" s="317">
        <v>2</v>
      </c>
      <c r="H508" s="317">
        <v>0</v>
      </c>
    </row>
    <row r="509" spans="1:8">
      <c r="A509" s="316" t="s">
        <v>2764</v>
      </c>
      <c r="B509" s="316" t="s">
        <v>3856</v>
      </c>
      <c r="C509" s="316" t="s">
        <v>3933</v>
      </c>
      <c r="D509" s="317">
        <v>90</v>
      </c>
      <c r="E509" s="317">
        <v>0</v>
      </c>
      <c r="F509" s="317">
        <v>24</v>
      </c>
      <c r="G509" s="317">
        <v>4</v>
      </c>
      <c r="H509" s="317">
        <v>0</v>
      </c>
    </row>
    <row r="510" spans="1:8">
      <c r="A510" s="316" t="s">
        <v>2772</v>
      </c>
      <c r="B510" s="316" t="s">
        <v>3856</v>
      </c>
      <c r="C510" s="316" t="s">
        <v>3932</v>
      </c>
      <c r="D510" s="317">
        <v>92</v>
      </c>
      <c r="E510" s="317">
        <v>104</v>
      </c>
      <c r="F510" s="317">
        <v>0</v>
      </c>
      <c r="G510" s="317">
        <v>0</v>
      </c>
      <c r="H510" s="317">
        <v>0</v>
      </c>
    </row>
    <row r="511" spans="1:8">
      <c r="A511" s="316" t="s">
        <v>2765</v>
      </c>
      <c r="B511" s="316" t="s">
        <v>3856</v>
      </c>
      <c r="C511" s="316" t="s">
        <v>3933</v>
      </c>
      <c r="D511" s="317">
        <v>94</v>
      </c>
      <c r="E511" s="317">
        <v>0</v>
      </c>
      <c r="F511" s="317">
        <v>0</v>
      </c>
      <c r="G511" s="317">
        <v>0</v>
      </c>
      <c r="H511" s="317">
        <v>0</v>
      </c>
    </row>
    <row r="512" spans="1:8">
      <c r="A512" s="316" t="s">
        <v>2770</v>
      </c>
      <c r="B512" s="316" t="s">
        <v>3858</v>
      </c>
      <c r="C512" s="316" t="s">
        <v>3932</v>
      </c>
      <c r="D512" s="317">
        <v>79</v>
      </c>
      <c r="E512" s="317">
        <v>628</v>
      </c>
      <c r="F512" s="317">
        <v>0</v>
      </c>
      <c r="G512" s="317">
        <v>0</v>
      </c>
      <c r="H512" s="317">
        <v>0</v>
      </c>
    </row>
    <row r="513" spans="1:8">
      <c r="A513" s="316" t="s">
        <v>2557</v>
      </c>
      <c r="B513" s="316" t="s">
        <v>3856</v>
      </c>
      <c r="C513" s="316" t="s">
        <v>3914</v>
      </c>
      <c r="D513" s="317">
        <v>94</v>
      </c>
      <c r="E513" s="317">
        <v>1060</v>
      </c>
      <c r="F513" s="317">
        <v>0</v>
      </c>
      <c r="G513" s="317">
        <v>0</v>
      </c>
      <c r="H513" s="317">
        <v>3</v>
      </c>
    </row>
    <row r="514" spans="1:8">
      <c r="A514" s="316" t="s">
        <v>2556</v>
      </c>
      <c r="B514" s="316" t="s">
        <v>3856</v>
      </c>
      <c r="C514" s="316" t="s">
        <v>3914</v>
      </c>
      <c r="D514" s="317">
        <v>92</v>
      </c>
      <c r="E514" s="317">
        <v>397</v>
      </c>
      <c r="F514" s="317">
        <v>10</v>
      </c>
      <c r="G514" s="317">
        <v>5</v>
      </c>
      <c r="H514" s="317">
        <v>0</v>
      </c>
    </row>
    <row r="515" spans="1:8">
      <c r="A515" s="316" t="s">
        <v>1933</v>
      </c>
      <c r="B515" s="316" t="s">
        <v>3856</v>
      </c>
      <c r="C515" s="316" t="s">
        <v>3920</v>
      </c>
      <c r="D515" s="317">
        <v>84</v>
      </c>
      <c r="E515" s="317">
        <v>0</v>
      </c>
      <c r="F515" s="317">
        <v>0</v>
      </c>
      <c r="G515" s="317">
        <v>0</v>
      </c>
      <c r="H515" s="317">
        <v>0</v>
      </c>
    </row>
    <row r="516" spans="1:8">
      <c r="A516" s="316" t="s">
        <v>1930</v>
      </c>
      <c r="B516" s="316" t="s">
        <v>3856</v>
      </c>
      <c r="C516" s="316" t="s">
        <v>3920</v>
      </c>
      <c r="D516" s="317">
        <v>100</v>
      </c>
      <c r="E516" s="317">
        <v>0</v>
      </c>
      <c r="F516" s="317">
        <v>0</v>
      </c>
      <c r="G516" s="317">
        <v>0</v>
      </c>
      <c r="H516" s="317">
        <v>0</v>
      </c>
    </row>
    <row r="517" spans="1:8">
      <c r="A517" s="316" t="s">
        <v>1923</v>
      </c>
      <c r="B517" s="316" t="s">
        <v>3856</v>
      </c>
      <c r="C517" s="316" t="s">
        <v>3920</v>
      </c>
      <c r="D517" s="317">
        <v>100</v>
      </c>
      <c r="E517" s="317">
        <v>0</v>
      </c>
      <c r="F517" s="317">
        <v>0</v>
      </c>
      <c r="G517" s="317">
        <v>0</v>
      </c>
      <c r="H517" s="317">
        <v>0</v>
      </c>
    </row>
    <row r="518" spans="1:8">
      <c r="A518" s="316" t="s">
        <v>2297</v>
      </c>
      <c r="B518" s="316" t="s">
        <v>3858</v>
      </c>
      <c r="C518" s="316" t="s">
        <v>3934</v>
      </c>
      <c r="D518" s="317">
        <v>65</v>
      </c>
      <c r="E518" s="317">
        <v>2613</v>
      </c>
      <c r="F518" s="317">
        <v>2</v>
      </c>
      <c r="G518" s="317">
        <v>2</v>
      </c>
      <c r="H518" s="317">
        <v>4</v>
      </c>
    </row>
    <row r="519" spans="1:8">
      <c r="A519" s="316" t="s">
        <v>2282</v>
      </c>
      <c r="B519" s="316" t="s">
        <v>3858</v>
      </c>
      <c r="C519" s="316" t="s">
        <v>3904</v>
      </c>
      <c r="D519" s="317">
        <v>65</v>
      </c>
      <c r="E519" s="317">
        <v>682</v>
      </c>
      <c r="F519" s="317">
        <v>101</v>
      </c>
      <c r="G519" s="317">
        <v>1</v>
      </c>
      <c r="H519" s="317">
        <v>0</v>
      </c>
    </row>
    <row r="520" spans="1:8">
      <c r="A520" s="316" t="s">
        <v>2281</v>
      </c>
      <c r="B520" s="316" t="s">
        <v>3858</v>
      </c>
      <c r="C520" s="316" t="s">
        <v>3904</v>
      </c>
      <c r="D520" s="317">
        <v>72</v>
      </c>
      <c r="E520" s="317">
        <v>3264</v>
      </c>
      <c r="F520" s="317">
        <v>24</v>
      </c>
      <c r="G520" s="317">
        <v>22</v>
      </c>
      <c r="H520" s="317">
        <v>0</v>
      </c>
    </row>
    <row r="521" spans="1:8">
      <c r="A521" s="316" t="s">
        <v>2335</v>
      </c>
      <c r="B521" s="316" t="s">
        <v>3858</v>
      </c>
      <c r="C521" s="316" t="s">
        <v>3935</v>
      </c>
      <c r="D521" s="317">
        <v>69</v>
      </c>
      <c r="E521" s="317">
        <v>83</v>
      </c>
      <c r="F521" s="317">
        <v>33</v>
      </c>
      <c r="G521" s="317">
        <v>0</v>
      </c>
      <c r="H521" s="317">
        <v>1</v>
      </c>
    </row>
    <row r="522" spans="1:8">
      <c r="A522" s="316" t="s">
        <v>2332</v>
      </c>
      <c r="B522" s="316" t="s">
        <v>3858</v>
      </c>
      <c r="C522" s="316" t="s">
        <v>3935</v>
      </c>
      <c r="D522" s="317">
        <v>66</v>
      </c>
      <c r="E522" s="317">
        <v>934</v>
      </c>
      <c r="F522" s="317">
        <v>0</v>
      </c>
      <c r="G522" s="317">
        <v>0</v>
      </c>
      <c r="H522" s="317">
        <v>0</v>
      </c>
    </row>
    <row r="523" spans="1:8">
      <c r="A523" s="316" t="s">
        <v>2338</v>
      </c>
      <c r="B523" s="316" t="s">
        <v>3858</v>
      </c>
      <c r="C523" s="316" t="s">
        <v>3935</v>
      </c>
      <c r="D523" s="317">
        <v>69</v>
      </c>
      <c r="E523" s="317">
        <v>68</v>
      </c>
      <c r="F523" s="317">
        <v>0</v>
      </c>
      <c r="G523" s="317">
        <v>0</v>
      </c>
      <c r="H523" s="317">
        <v>0</v>
      </c>
    </row>
    <row r="524" spans="1:8">
      <c r="A524" s="316" t="s">
        <v>2280</v>
      </c>
      <c r="B524" s="316" t="s">
        <v>3858</v>
      </c>
      <c r="C524" s="316" t="s">
        <v>3905</v>
      </c>
      <c r="D524" s="317">
        <v>62</v>
      </c>
      <c r="E524" s="317">
        <v>719</v>
      </c>
      <c r="F524" s="317">
        <v>30</v>
      </c>
      <c r="G524" s="317">
        <v>13</v>
      </c>
      <c r="H524" s="317">
        <v>0</v>
      </c>
    </row>
    <row r="525" spans="1:8">
      <c r="A525" s="316" t="s">
        <v>2314</v>
      </c>
      <c r="B525" s="316" t="s">
        <v>3858</v>
      </c>
      <c r="C525" s="316" t="s">
        <v>3936</v>
      </c>
      <c r="D525" s="317">
        <v>66</v>
      </c>
      <c r="E525" s="317">
        <v>229</v>
      </c>
      <c r="F525" s="317">
        <v>6</v>
      </c>
      <c r="G525" s="317">
        <v>0</v>
      </c>
      <c r="H525" s="317">
        <v>5</v>
      </c>
    </row>
    <row r="526" spans="1:8">
      <c r="A526" s="316" t="s">
        <v>2333</v>
      </c>
      <c r="B526" s="316" t="s">
        <v>3858</v>
      </c>
      <c r="C526" s="316" t="s">
        <v>3935</v>
      </c>
      <c r="D526" s="317">
        <v>74</v>
      </c>
      <c r="E526" s="317">
        <v>63</v>
      </c>
      <c r="F526" s="317">
        <v>0</v>
      </c>
      <c r="G526" s="317">
        <v>0</v>
      </c>
      <c r="H526" s="317">
        <v>0</v>
      </c>
    </row>
    <row r="527" spans="1:8">
      <c r="A527" s="316" t="s">
        <v>2300</v>
      </c>
      <c r="B527" s="316" t="s">
        <v>3858</v>
      </c>
      <c r="C527" s="316" t="s">
        <v>3936</v>
      </c>
      <c r="D527" s="317">
        <v>66</v>
      </c>
      <c r="E527" s="317">
        <v>1378</v>
      </c>
      <c r="F527" s="317">
        <v>0</v>
      </c>
      <c r="G527" s="317">
        <v>0</v>
      </c>
      <c r="H527" s="317">
        <v>0</v>
      </c>
    </row>
    <row r="528" spans="1:8">
      <c r="A528" s="316" t="s">
        <v>2211</v>
      </c>
      <c r="B528" s="316" t="s">
        <v>3858</v>
      </c>
      <c r="C528" s="316" t="s">
        <v>3937</v>
      </c>
      <c r="D528" s="317">
        <v>67</v>
      </c>
      <c r="E528" s="317">
        <v>3179</v>
      </c>
      <c r="F528" s="317">
        <v>0</v>
      </c>
      <c r="G528" s="317">
        <v>0</v>
      </c>
      <c r="H528" s="317">
        <v>0</v>
      </c>
    </row>
    <row r="529" spans="1:8">
      <c r="A529" s="316" t="s">
        <v>2210</v>
      </c>
      <c r="B529" s="316" t="s">
        <v>3858</v>
      </c>
      <c r="C529" s="316" t="s">
        <v>3937</v>
      </c>
      <c r="D529" s="317">
        <v>69</v>
      </c>
      <c r="E529" s="317">
        <v>931</v>
      </c>
      <c r="F529" s="317">
        <v>0</v>
      </c>
      <c r="G529" s="317">
        <v>0</v>
      </c>
      <c r="H529" s="317">
        <v>0</v>
      </c>
    </row>
    <row r="530" spans="1:8">
      <c r="A530" s="316" t="s">
        <v>2304</v>
      </c>
      <c r="B530" s="316" t="s">
        <v>3858</v>
      </c>
      <c r="C530" s="316" t="s">
        <v>3936</v>
      </c>
      <c r="D530" s="317">
        <v>66</v>
      </c>
      <c r="E530" s="317">
        <v>270</v>
      </c>
      <c r="F530" s="317">
        <v>0</v>
      </c>
      <c r="G530" s="317">
        <v>0</v>
      </c>
      <c r="H530" s="317">
        <v>0</v>
      </c>
    </row>
    <row r="531" spans="1:8">
      <c r="A531" s="316" t="s">
        <v>2308</v>
      </c>
      <c r="B531" s="316" t="s">
        <v>3858</v>
      </c>
      <c r="C531" s="316" t="s">
        <v>3936</v>
      </c>
      <c r="D531" s="317">
        <v>66</v>
      </c>
      <c r="E531" s="317">
        <v>57</v>
      </c>
      <c r="F531" s="317">
        <v>12</v>
      </c>
      <c r="G531" s="317">
        <v>0</v>
      </c>
      <c r="H531" s="317">
        <v>1</v>
      </c>
    </row>
    <row r="532" spans="1:8">
      <c r="A532" s="316" t="s">
        <v>2209</v>
      </c>
      <c r="B532" s="316" t="s">
        <v>3858</v>
      </c>
      <c r="C532" s="316" t="s">
        <v>3937</v>
      </c>
      <c r="D532" s="317">
        <v>66</v>
      </c>
      <c r="E532" s="317">
        <v>438</v>
      </c>
      <c r="F532" s="317">
        <v>0</v>
      </c>
      <c r="G532" s="317">
        <v>0</v>
      </c>
      <c r="H532" s="317">
        <v>0</v>
      </c>
    </row>
    <row r="533" spans="1:8">
      <c r="A533" s="316" t="s">
        <v>2327</v>
      </c>
      <c r="B533" s="316" t="s">
        <v>3858</v>
      </c>
      <c r="C533" s="316" t="s">
        <v>3938</v>
      </c>
      <c r="D533" s="317">
        <v>65</v>
      </c>
      <c r="E533" s="317">
        <v>48</v>
      </c>
      <c r="F533" s="317">
        <v>16</v>
      </c>
      <c r="G533" s="317">
        <v>7</v>
      </c>
      <c r="H533" s="317">
        <v>0</v>
      </c>
    </row>
    <row r="534" spans="1:8">
      <c r="A534" s="316" t="s">
        <v>2294</v>
      </c>
      <c r="B534" s="316" t="s">
        <v>3858</v>
      </c>
      <c r="C534" s="316" t="s">
        <v>3937</v>
      </c>
      <c r="D534" s="317">
        <v>66</v>
      </c>
      <c r="E534" s="317">
        <v>2956</v>
      </c>
      <c r="F534" s="317">
        <v>1</v>
      </c>
      <c r="G534" s="317">
        <v>1</v>
      </c>
      <c r="H534" s="317">
        <v>0</v>
      </c>
    </row>
    <row r="535" spans="1:8">
      <c r="A535" s="316" t="s">
        <v>2285</v>
      </c>
      <c r="B535" s="316" t="s">
        <v>3858</v>
      </c>
      <c r="C535" s="316" t="s">
        <v>3904</v>
      </c>
      <c r="D535" s="317">
        <v>63</v>
      </c>
      <c r="E535" s="317">
        <v>223</v>
      </c>
      <c r="F535" s="317">
        <v>11</v>
      </c>
      <c r="G535" s="317">
        <v>20</v>
      </c>
      <c r="H535" s="317">
        <v>5</v>
      </c>
    </row>
    <row r="536" spans="1:8">
      <c r="A536" s="316" t="s">
        <v>2339</v>
      </c>
      <c r="B536" s="316" t="s">
        <v>3858</v>
      </c>
      <c r="C536" s="316" t="s">
        <v>3935</v>
      </c>
      <c r="D536" s="317">
        <v>70</v>
      </c>
      <c r="E536" s="317">
        <v>268</v>
      </c>
      <c r="F536" s="317">
        <v>49</v>
      </c>
      <c r="G536" s="317">
        <v>0</v>
      </c>
      <c r="H536" s="317">
        <v>0</v>
      </c>
    </row>
    <row r="537" spans="1:8">
      <c r="A537" s="316" t="s">
        <v>2329</v>
      </c>
      <c r="B537" s="316" t="s">
        <v>3858</v>
      </c>
      <c r="C537" s="316" t="s">
        <v>3935</v>
      </c>
      <c r="D537" s="317">
        <v>67</v>
      </c>
      <c r="E537" s="317">
        <v>867</v>
      </c>
      <c r="F537" s="317">
        <v>10</v>
      </c>
      <c r="G537" s="317">
        <v>0</v>
      </c>
      <c r="H537" s="317">
        <v>3</v>
      </c>
    </row>
    <row r="538" spans="1:8">
      <c r="A538" s="316" t="s">
        <v>2331</v>
      </c>
      <c r="B538" s="316" t="s">
        <v>3858</v>
      </c>
      <c r="C538" s="316" t="s">
        <v>3935</v>
      </c>
      <c r="D538" s="317">
        <v>67</v>
      </c>
      <c r="E538" s="317">
        <v>1435</v>
      </c>
      <c r="F538" s="317">
        <v>20</v>
      </c>
      <c r="G538" s="317">
        <v>13</v>
      </c>
      <c r="H538" s="317">
        <v>8</v>
      </c>
    </row>
    <row r="539" spans="1:8">
      <c r="A539" s="316" t="s">
        <v>2341</v>
      </c>
      <c r="B539" s="316" t="s">
        <v>3858</v>
      </c>
      <c r="C539" s="316" t="s">
        <v>3935</v>
      </c>
      <c r="D539" s="317">
        <v>65</v>
      </c>
      <c r="E539" s="317">
        <v>949</v>
      </c>
      <c r="F539" s="317">
        <v>59</v>
      </c>
      <c r="G539" s="317">
        <v>0</v>
      </c>
      <c r="H539" s="317">
        <v>5</v>
      </c>
    </row>
    <row r="540" spans="1:8">
      <c r="A540" s="316" t="s">
        <v>2315</v>
      </c>
      <c r="B540" s="316" t="s">
        <v>3858</v>
      </c>
      <c r="C540" s="316" t="s">
        <v>3936</v>
      </c>
      <c r="D540" s="317">
        <v>66</v>
      </c>
      <c r="E540" s="317">
        <v>1015</v>
      </c>
      <c r="F540" s="317">
        <v>0</v>
      </c>
      <c r="G540" s="317">
        <v>0</v>
      </c>
      <c r="H540" s="317">
        <v>0</v>
      </c>
    </row>
    <row r="541" spans="1:8">
      <c r="A541" s="316" t="s">
        <v>2305</v>
      </c>
      <c r="B541" s="316" t="s">
        <v>3858</v>
      </c>
      <c r="C541" s="316" t="s">
        <v>3936</v>
      </c>
      <c r="D541" s="317">
        <v>66</v>
      </c>
      <c r="E541" s="317">
        <v>1</v>
      </c>
      <c r="F541" s="317">
        <v>0</v>
      </c>
      <c r="G541" s="317">
        <v>0</v>
      </c>
      <c r="H541" s="317">
        <v>0</v>
      </c>
    </row>
    <row r="542" spans="1:8">
      <c r="A542" s="316" t="s">
        <v>2309</v>
      </c>
      <c r="B542" s="316" t="s">
        <v>3858</v>
      </c>
      <c r="C542" s="316" t="s">
        <v>3936</v>
      </c>
      <c r="D542" s="317">
        <v>66</v>
      </c>
      <c r="E542" s="317">
        <v>502</v>
      </c>
      <c r="F542" s="317">
        <v>24</v>
      </c>
      <c r="G542" s="317">
        <v>1</v>
      </c>
      <c r="H542" s="317">
        <v>1</v>
      </c>
    </row>
    <row r="543" spans="1:8">
      <c r="A543" s="316" t="s">
        <v>2326</v>
      </c>
      <c r="B543" s="316" t="s">
        <v>3858</v>
      </c>
      <c r="C543" s="316" t="s">
        <v>3938</v>
      </c>
      <c r="D543" s="317">
        <v>66</v>
      </c>
      <c r="E543" s="317">
        <v>4009</v>
      </c>
      <c r="F543" s="317">
        <v>4</v>
      </c>
      <c r="G543" s="317">
        <v>5</v>
      </c>
      <c r="H543" s="317">
        <v>1</v>
      </c>
    </row>
    <row r="544" spans="1:8">
      <c r="A544" s="316" t="s">
        <v>2340</v>
      </c>
      <c r="B544" s="316" t="s">
        <v>3858</v>
      </c>
      <c r="C544" s="316" t="s">
        <v>3935</v>
      </c>
      <c r="D544" s="317">
        <v>69</v>
      </c>
      <c r="E544" s="317">
        <v>739</v>
      </c>
      <c r="F544" s="317">
        <v>10</v>
      </c>
      <c r="G544" s="317">
        <v>9</v>
      </c>
      <c r="H544" s="317">
        <v>2</v>
      </c>
    </row>
    <row r="545" spans="1:8">
      <c r="A545" s="316" t="s">
        <v>2284</v>
      </c>
      <c r="B545" s="316" t="s">
        <v>3858</v>
      </c>
      <c r="C545" s="316" t="s">
        <v>3904</v>
      </c>
      <c r="D545" s="317">
        <v>67</v>
      </c>
      <c r="E545" s="317">
        <v>2143</v>
      </c>
      <c r="F545" s="317">
        <v>42</v>
      </c>
      <c r="G545" s="317">
        <v>2</v>
      </c>
      <c r="H545" s="317">
        <v>5</v>
      </c>
    </row>
    <row r="546" spans="1:8">
      <c r="A546" s="316" t="s">
        <v>2283</v>
      </c>
      <c r="B546" s="316" t="s">
        <v>3858</v>
      </c>
      <c r="C546" s="316" t="s">
        <v>3904</v>
      </c>
      <c r="D546" s="317">
        <v>68</v>
      </c>
      <c r="E546" s="317">
        <v>2214</v>
      </c>
      <c r="F546" s="317">
        <v>42</v>
      </c>
      <c r="G546" s="317">
        <v>19</v>
      </c>
      <c r="H546" s="317">
        <v>0</v>
      </c>
    </row>
    <row r="547" spans="1:8">
      <c r="A547" s="316" t="s">
        <v>2290</v>
      </c>
      <c r="B547" s="316" t="s">
        <v>3858</v>
      </c>
      <c r="C547" s="316" t="s">
        <v>3909</v>
      </c>
      <c r="D547" s="317">
        <v>67</v>
      </c>
      <c r="E547" s="317">
        <v>2742</v>
      </c>
      <c r="F547" s="317">
        <v>1</v>
      </c>
      <c r="G547" s="317">
        <v>0</v>
      </c>
      <c r="H547" s="317">
        <v>0</v>
      </c>
    </row>
    <row r="548" spans="1:8">
      <c r="A548" s="316" t="s">
        <v>2336</v>
      </c>
      <c r="B548" s="316" t="s">
        <v>3858</v>
      </c>
      <c r="C548" s="316" t="s">
        <v>3935</v>
      </c>
      <c r="D548" s="317">
        <v>70</v>
      </c>
      <c r="E548" s="317">
        <v>763</v>
      </c>
      <c r="F548" s="317">
        <v>18</v>
      </c>
      <c r="G548" s="317">
        <v>3</v>
      </c>
      <c r="H548" s="317">
        <v>0</v>
      </c>
    </row>
    <row r="549" spans="1:8">
      <c r="A549" s="316" t="s">
        <v>2316</v>
      </c>
      <c r="B549" s="316" t="s">
        <v>3858</v>
      </c>
      <c r="C549" s="316" t="s">
        <v>3936</v>
      </c>
      <c r="D549" s="317">
        <v>66</v>
      </c>
      <c r="E549" s="317">
        <v>482</v>
      </c>
      <c r="F549" s="317">
        <v>0</v>
      </c>
      <c r="G549" s="317">
        <v>0</v>
      </c>
      <c r="H549" s="317">
        <v>0</v>
      </c>
    </row>
    <row r="550" spans="1:8">
      <c r="A550" s="316" t="s">
        <v>2337</v>
      </c>
      <c r="B550" s="316" t="s">
        <v>3858</v>
      </c>
      <c r="C550" s="316" t="s">
        <v>3935</v>
      </c>
      <c r="D550" s="317">
        <v>69</v>
      </c>
      <c r="E550" s="317">
        <v>1119</v>
      </c>
      <c r="F550" s="317">
        <v>0</v>
      </c>
      <c r="G550" s="317">
        <v>0</v>
      </c>
      <c r="H550" s="317">
        <v>0</v>
      </c>
    </row>
    <row r="551" spans="1:8">
      <c r="A551" s="316" t="s">
        <v>2301</v>
      </c>
      <c r="B551" s="316" t="s">
        <v>3858</v>
      </c>
      <c r="C551" s="316" t="s">
        <v>3936</v>
      </c>
      <c r="D551" s="317">
        <v>66</v>
      </c>
      <c r="E551" s="317">
        <v>745</v>
      </c>
      <c r="F551" s="317">
        <v>0</v>
      </c>
      <c r="G551" s="317">
        <v>0</v>
      </c>
      <c r="H551" s="317">
        <v>0</v>
      </c>
    </row>
    <row r="552" spans="1:8">
      <c r="A552" s="316" t="s">
        <v>2306</v>
      </c>
      <c r="B552" s="316" t="s">
        <v>3858</v>
      </c>
      <c r="C552" s="316" t="s">
        <v>3936</v>
      </c>
      <c r="D552" s="317">
        <v>66</v>
      </c>
      <c r="E552" s="317">
        <v>549</v>
      </c>
      <c r="F552" s="317">
        <v>0</v>
      </c>
      <c r="G552" s="317">
        <v>0</v>
      </c>
      <c r="H552" s="317">
        <v>0</v>
      </c>
    </row>
    <row r="553" spans="1:8">
      <c r="A553" s="316" t="s">
        <v>2310</v>
      </c>
      <c r="B553" s="316" t="s">
        <v>3858</v>
      </c>
      <c r="C553" s="316" t="s">
        <v>3936</v>
      </c>
      <c r="D553" s="317">
        <v>66</v>
      </c>
      <c r="E553" s="317">
        <v>21</v>
      </c>
      <c r="F553" s="317">
        <v>0</v>
      </c>
      <c r="G553" s="317">
        <v>0</v>
      </c>
      <c r="H553" s="317">
        <v>0</v>
      </c>
    </row>
    <row r="554" spans="1:8">
      <c r="A554" s="316" t="s">
        <v>2328</v>
      </c>
      <c r="B554" s="316" t="s">
        <v>3858</v>
      </c>
      <c r="C554" s="316" t="s">
        <v>3938</v>
      </c>
      <c r="D554" s="317">
        <v>66</v>
      </c>
      <c r="E554" s="317">
        <v>0</v>
      </c>
      <c r="F554" s="317">
        <v>0</v>
      </c>
      <c r="G554" s="317">
        <v>0</v>
      </c>
      <c r="H554" s="317">
        <v>0</v>
      </c>
    </row>
    <row r="555" spans="1:8">
      <c r="A555" s="316" t="s">
        <v>2330</v>
      </c>
      <c r="B555" s="316" t="s">
        <v>3858</v>
      </c>
      <c r="C555" s="316" t="s">
        <v>3935</v>
      </c>
      <c r="D555" s="317">
        <v>72</v>
      </c>
      <c r="E555" s="317">
        <v>27</v>
      </c>
      <c r="F555" s="317">
        <v>0</v>
      </c>
      <c r="G555" s="317">
        <v>0</v>
      </c>
      <c r="H555" s="317">
        <v>0</v>
      </c>
    </row>
    <row r="556" spans="1:8">
      <c r="A556" s="316" t="s">
        <v>2334</v>
      </c>
      <c r="B556" s="316" t="s">
        <v>3858</v>
      </c>
      <c r="C556" s="316" t="s">
        <v>3935</v>
      </c>
      <c r="D556" s="317">
        <v>66</v>
      </c>
      <c r="E556" s="317">
        <v>1198</v>
      </c>
      <c r="F556" s="317">
        <v>0</v>
      </c>
      <c r="G556" s="317">
        <v>0</v>
      </c>
      <c r="H556" s="317">
        <v>0</v>
      </c>
    </row>
    <row r="557" spans="1:8">
      <c r="A557" s="316" t="s">
        <v>2295</v>
      </c>
      <c r="B557" s="316" t="s">
        <v>3858</v>
      </c>
      <c r="C557" s="316" t="s">
        <v>3937</v>
      </c>
      <c r="D557" s="317">
        <v>66</v>
      </c>
      <c r="E557" s="317">
        <v>1945</v>
      </c>
      <c r="F557" s="317">
        <v>1</v>
      </c>
      <c r="G557" s="317">
        <v>1</v>
      </c>
      <c r="H557" s="317">
        <v>0</v>
      </c>
    </row>
    <row r="558" spans="1:8">
      <c r="A558" s="316" t="s">
        <v>2302</v>
      </c>
      <c r="B558" s="316" t="s">
        <v>3858</v>
      </c>
      <c r="C558" s="316" t="s">
        <v>3936</v>
      </c>
      <c r="D558" s="317">
        <v>66</v>
      </c>
      <c r="E558" s="317">
        <v>525</v>
      </c>
      <c r="F558" s="317">
        <v>0</v>
      </c>
      <c r="G558" s="317">
        <v>0</v>
      </c>
      <c r="H558" s="317">
        <v>0</v>
      </c>
    </row>
    <row r="559" spans="1:8">
      <c r="A559" s="316" t="s">
        <v>2307</v>
      </c>
      <c r="B559" s="316" t="s">
        <v>3858</v>
      </c>
      <c r="C559" s="316" t="s">
        <v>3936</v>
      </c>
      <c r="D559" s="317">
        <v>66</v>
      </c>
      <c r="E559" s="317">
        <v>1409</v>
      </c>
      <c r="F559" s="317">
        <v>0</v>
      </c>
      <c r="G559" s="317">
        <v>0</v>
      </c>
      <c r="H559" s="317">
        <v>0</v>
      </c>
    </row>
    <row r="560" spans="1:8">
      <c r="A560" s="316" t="s">
        <v>2256</v>
      </c>
      <c r="B560" s="316" t="s">
        <v>3858</v>
      </c>
      <c r="C560" s="316" t="s">
        <v>3906</v>
      </c>
      <c r="D560" s="317">
        <v>67</v>
      </c>
      <c r="E560" s="317">
        <v>1935</v>
      </c>
      <c r="F560" s="317">
        <v>2</v>
      </c>
      <c r="G560" s="317">
        <v>3</v>
      </c>
      <c r="H560" s="317">
        <v>3</v>
      </c>
    </row>
    <row r="561" spans="1:8">
      <c r="A561" s="316" t="s">
        <v>2299</v>
      </c>
      <c r="B561" s="316" t="s">
        <v>3858</v>
      </c>
      <c r="C561" s="316" t="s">
        <v>3936</v>
      </c>
      <c r="D561" s="317">
        <v>66</v>
      </c>
      <c r="E561" s="317">
        <v>2670</v>
      </c>
      <c r="F561" s="317">
        <v>5</v>
      </c>
      <c r="G561" s="317">
        <v>0</v>
      </c>
      <c r="H561" s="317">
        <v>0</v>
      </c>
    </row>
    <row r="562" spans="1:8">
      <c r="A562" s="316" t="s">
        <v>2311</v>
      </c>
      <c r="B562" s="316" t="s">
        <v>3858</v>
      </c>
      <c r="C562" s="316" t="s">
        <v>3936</v>
      </c>
      <c r="D562" s="317">
        <v>66</v>
      </c>
      <c r="E562" s="317">
        <v>1101</v>
      </c>
      <c r="F562" s="317">
        <v>0</v>
      </c>
      <c r="G562" s="317">
        <v>0</v>
      </c>
      <c r="H562" s="317">
        <v>0</v>
      </c>
    </row>
    <row r="563" spans="1:8">
      <c r="A563" s="316" t="s">
        <v>2288</v>
      </c>
      <c r="B563" s="316" t="s">
        <v>3858</v>
      </c>
      <c r="C563" s="316" t="s">
        <v>3907</v>
      </c>
      <c r="D563" s="317">
        <v>63</v>
      </c>
      <c r="E563" s="317">
        <v>0</v>
      </c>
      <c r="F563" s="317">
        <v>91</v>
      </c>
      <c r="G563" s="317">
        <v>6</v>
      </c>
      <c r="H563" s="317">
        <v>1</v>
      </c>
    </row>
    <row r="564" spans="1:8">
      <c r="A564" s="316" t="s">
        <v>2264</v>
      </c>
      <c r="B564" s="316" t="s">
        <v>3858</v>
      </c>
      <c r="C564" s="316" t="s">
        <v>3862</v>
      </c>
      <c r="D564" s="317">
        <v>66</v>
      </c>
      <c r="E564" s="317">
        <v>668</v>
      </c>
      <c r="F564" s="317">
        <v>0</v>
      </c>
      <c r="G564" s="317">
        <v>0</v>
      </c>
      <c r="H564" s="317">
        <v>3</v>
      </c>
    </row>
    <row r="565" spans="1:8">
      <c r="A565" s="316" t="s">
        <v>2212</v>
      </c>
      <c r="B565" s="316" t="s">
        <v>3858</v>
      </c>
      <c r="C565" s="316" t="s">
        <v>3937</v>
      </c>
      <c r="D565" s="317">
        <v>66</v>
      </c>
      <c r="E565" s="317">
        <v>1418</v>
      </c>
      <c r="F565" s="317">
        <v>0</v>
      </c>
      <c r="G565" s="317">
        <v>0</v>
      </c>
      <c r="H565" s="317">
        <v>0</v>
      </c>
    </row>
    <row r="566" spans="1:8">
      <c r="A566" s="316" t="s">
        <v>2208</v>
      </c>
      <c r="B566" s="316" t="s">
        <v>3858</v>
      </c>
      <c r="C566" s="316" t="s">
        <v>3937</v>
      </c>
      <c r="D566" s="317">
        <v>70</v>
      </c>
      <c r="E566" s="317">
        <v>289</v>
      </c>
      <c r="F566" s="317">
        <v>0</v>
      </c>
      <c r="G566" s="317">
        <v>0</v>
      </c>
      <c r="H566" s="317">
        <v>0</v>
      </c>
    </row>
    <row r="567" spans="1:8">
      <c r="A567" s="316" t="s">
        <v>2303</v>
      </c>
      <c r="B567" s="316" t="s">
        <v>3858</v>
      </c>
      <c r="C567" s="316" t="s">
        <v>3936</v>
      </c>
      <c r="D567" s="317">
        <v>66</v>
      </c>
      <c r="E567" s="317">
        <v>1697</v>
      </c>
      <c r="F567" s="317">
        <v>0</v>
      </c>
      <c r="G567" s="317">
        <v>0</v>
      </c>
      <c r="H567" s="317">
        <v>0</v>
      </c>
    </row>
    <row r="568" spans="1:8">
      <c r="A568" s="316" t="s">
        <v>2317</v>
      </c>
      <c r="B568" s="316" t="s">
        <v>3858</v>
      </c>
      <c r="C568" s="316" t="s">
        <v>3936</v>
      </c>
      <c r="D568" s="317">
        <v>66</v>
      </c>
      <c r="E568" s="317">
        <v>590</v>
      </c>
      <c r="F568" s="317">
        <v>0</v>
      </c>
      <c r="G568" s="317">
        <v>0</v>
      </c>
      <c r="H568" s="317">
        <v>0</v>
      </c>
    </row>
    <row r="569" spans="1:8">
      <c r="A569" s="316" t="s">
        <v>2262</v>
      </c>
      <c r="B569" s="316" t="s">
        <v>3858</v>
      </c>
      <c r="C569" s="316" t="s">
        <v>3866</v>
      </c>
      <c r="D569" s="317">
        <v>72</v>
      </c>
      <c r="E569" s="317">
        <v>2373</v>
      </c>
      <c r="F569" s="317">
        <v>1</v>
      </c>
      <c r="G569" s="317">
        <v>0</v>
      </c>
      <c r="H569" s="317">
        <v>1</v>
      </c>
    </row>
    <row r="570" spans="1:8">
      <c r="A570" s="316" t="s">
        <v>2312</v>
      </c>
      <c r="B570" s="316" t="s">
        <v>3858</v>
      </c>
      <c r="C570" s="316" t="s">
        <v>3936</v>
      </c>
      <c r="D570" s="317">
        <v>65</v>
      </c>
      <c r="E570" s="317">
        <v>767</v>
      </c>
      <c r="F570" s="317">
        <v>42</v>
      </c>
      <c r="G570" s="317">
        <v>0</v>
      </c>
      <c r="H570" s="317">
        <v>11</v>
      </c>
    </row>
    <row r="571" spans="1:8">
      <c r="A571" s="316" t="s">
        <v>2324</v>
      </c>
      <c r="B571" s="316" t="s">
        <v>3858</v>
      </c>
      <c r="C571" s="316" t="s">
        <v>3864</v>
      </c>
      <c r="D571" s="317">
        <v>63</v>
      </c>
      <c r="E571" s="317">
        <v>181</v>
      </c>
      <c r="F571" s="317">
        <v>105</v>
      </c>
      <c r="G571" s="317">
        <v>8</v>
      </c>
      <c r="H571" s="317">
        <v>37</v>
      </c>
    </row>
    <row r="572" spans="1:8">
      <c r="A572" s="316" t="s">
        <v>2323</v>
      </c>
      <c r="B572" s="316" t="s">
        <v>3858</v>
      </c>
      <c r="C572" s="316" t="s">
        <v>3864</v>
      </c>
      <c r="D572" s="317">
        <v>69</v>
      </c>
      <c r="E572" s="317">
        <v>237</v>
      </c>
      <c r="F572" s="317">
        <v>0</v>
      </c>
      <c r="G572" s="317">
        <v>0</v>
      </c>
      <c r="H572" s="317">
        <v>0</v>
      </c>
    </row>
    <row r="573" spans="1:8">
      <c r="A573" s="316" t="s">
        <v>2265</v>
      </c>
      <c r="B573" s="316" t="s">
        <v>3858</v>
      </c>
      <c r="C573" s="316" t="s">
        <v>3862</v>
      </c>
      <c r="D573" s="317">
        <v>66</v>
      </c>
      <c r="E573" s="317">
        <v>1653</v>
      </c>
      <c r="F573" s="317">
        <v>0</v>
      </c>
      <c r="G573" s="317">
        <v>0</v>
      </c>
      <c r="H573" s="317">
        <v>0</v>
      </c>
    </row>
    <row r="574" spans="1:8">
      <c r="A574" s="316" t="s">
        <v>2313</v>
      </c>
      <c r="B574" s="316" t="s">
        <v>3858</v>
      </c>
      <c r="C574" s="316" t="s">
        <v>3936</v>
      </c>
      <c r="D574" s="317">
        <v>66</v>
      </c>
      <c r="E574" s="317">
        <v>1161</v>
      </c>
      <c r="F574" s="317">
        <v>37</v>
      </c>
      <c r="G574" s="317">
        <v>0</v>
      </c>
      <c r="H574" s="317">
        <v>0</v>
      </c>
    </row>
    <row r="575" spans="1:8">
      <c r="A575" s="316" t="s">
        <v>2696</v>
      </c>
      <c r="B575" s="316" t="s">
        <v>3858</v>
      </c>
      <c r="C575" s="316" t="s">
        <v>3917</v>
      </c>
      <c r="D575" s="317">
        <v>78</v>
      </c>
      <c r="E575" s="317">
        <v>0</v>
      </c>
      <c r="F575" s="317">
        <v>1</v>
      </c>
      <c r="G575" s="317">
        <v>0</v>
      </c>
      <c r="H575" s="317">
        <v>0</v>
      </c>
    </row>
    <row r="576" spans="1:8">
      <c r="A576" s="316" t="s">
        <v>2653</v>
      </c>
      <c r="B576" s="316" t="s">
        <v>3856</v>
      </c>
      <c r="C576" s="316" t="s">
        <v>3873</v>
      </c>
      <c r="D576" s="317">
        <v>88</v>
      </c>
      <c r="E576" s="317">
        <v>1627</v>
      </c>
      <c r="F576" s="317">
        <v>0</v>
      </c>
      <c r="G576" s="317">
        <v>5</v>
      </c>
      <c r="H576" s="317">
        <v>0</v>
      </c>
    </row>
    <row r="577" spans="1:8">
      <c r="A577" s="316" t="s">
        <v>2386</v>
      </c>
      <c r="B577" s="316" t="s">
        <v>3858</v>
      </c>
      <c r="C577" s="316" t="s">
        <v>3901</v>
      </c>
      <c r="D577" s="317">
        <v>78</v>
      </c>
      <c r="E577" s="317">
        <v>519</v>
      </c>
      <c r="F577" s="317">
        <v>0</v>
      </c>
      <c r="G577" s="317">
        <v>0</v>
      </c>
      <c r="H577" s="317">
        <v>0</v>
      </c>
    </row>
    <row r="578" spans="1:8">
      <c r="A578" s="316" t="s">
        <v>2398</v>
      </c>
      <c r="B578" s="316" t="s">
        <v>3856</v>
      </c>
      <c r="C578" s="316" t="s">
        <v>3867</v>
      </c>
      <c r="D578" s="317">
        <v>91</v>
      </c>
      <c r="E578" s="317">
        <v>250</v>
      </c>
      <c r="F578" s="317">
        <v>1</v>
      </c>
      <c r="G578" s="317">
        <v>0</v>
      </c>
      <c r="H578" s="317">
        <v>1</v>
      </c>
    </row>
    <row r="579" spans="1:8">
      <c r="A579" s="316" t="s">
        <v>2688</v>
      </c>
      <c r="B579" s="316" t="s">
        <v>3858</v>
      </c>
      <c r="C579" s="316" t="s">
        <v>3917</v>
      </c>
      <c r="D579" s="317">
        <v>79</v>
      </c>
      <c r="E579" s="317">
        <v>538</v>
      </c>
      <c r="F579" s="317">
        <v>0</v>
      </c>
      <c r="G579" s="317">
        <v>0</v>
      </c>
      <c r="H579" s="317">
        <v>0</v>
      </c>
    </row>
    <row r="580" spans="1:8">
      <c r="A580" s="316" t="s">
        <v>2629</v>
      </c>
      <c r="B580" s="316" t="s">
        <v>3858</v>
      </c>
      <c r="C580" s="316" t="s">
        <v>3901</v>
      </c>
      <c r="D580" s="317">
        <v>74</v>
      </c>
      <c r="E580" s="317">
        <v>170</v>
      </c>
      <c r="F580" s="317">
        <v>86</v>
      </c>
      <c r="G580" s="317">
        <v>0</v>
      </c>
      <c r="H580" s="317">
        <v>12</v>
      </c>
    </row>
    <row r="581" spans="1:8">
      <c r="A581" s="316" t="s">
        <v>2679</v>
      </c>
      <c r="B581" s="316" t="s">
        <v>3858</v>
      </c>
      <c r="C581" s="316" t="s">
        <v>3939</v>
      </c>
      <c r="D581" s="317">
        <v>78</v>
      </c>
      <c r="E581" s="317">
        <v>348</v>
      </c>
      <c r="F581" s="317">
        <v>0</v>
      </c>
      <c r="G581" s="317">
        <v>0</v>
      </c>
      <c r="H581" s="317">
        <v>0</v>
      </c>
    </row>
    <row r="582" spans="1:8">
      <c r="A582" s="316" t="s">
        <v>2627</v>
      </c>
      <c r="B582" s="316" t="s">
        <v>3858</v>
      </c>
      <c r="C582" s="316" t="s">
        <v>3901</v>
      </c>
      <c r="D582" s="317">
        <v>78</v>
      </c>
      <c r="E582" s="317">
        <v>966</v>
      </c>
      <c r="F582" s="317">
        <v>0</v>
      </c>
      <c r="G582" s="317">
        <v>0</v>
      </c>
      <c r="H582" s="317">
        <v>0</v>
      </c>
    </row>
    <row r="583" spans="1:8">
      <c r="A583" s="316" t="s">
        <v>2400</v>
      </c>
      <c r="B583" s="316" t="s">
        <v>3856</v>
      </c>
      <c r="C583" s="316" t="s">
        <v>3867</v>
      </c>
      <c r="D583" s="317">
        <v>91</v>
      </c>
      <c r="E583" s="317">
        <v>523</v>
      </c>
      <c r="F583" s="317">
        <v>0</v>
      </c>
      <c r="G583" s="317">
        <v>0</v>
      </c>
      <c r="H583" s="317">
        <v>0</v>
      </c>
    </row>
    <row r="584" spans="1:8">
      <c r="A584" s="316" t="s">
        <v>2401</v>
      </c>
      <c r="B584" s="316" t="s">
        <v>3856</v>
      </c>
      <c r="C584" s="316" t="s">
        <v>3883</v>
      </c>
      <c r="D584" s="317">
        <v>85</v>
      </c>
      <c r="E584" s="317">
        <v>327</v>
      </c>
      <c r="F584" s="317">
        <v>36</v>
      </c>
      <c r="G584" s="317">
        <v>3</v>
      </c>
      <c r="H584" s="317">
        <v>12</v>
      </c>
    </row>
    <row r="585" spans="1:8">
      <c r="A585" s="316" t="s">
        <v>2697</v>
      </c>
      <c r="B585" s="316" t="s">
        <v>3858</v>
      </c>
      <c r="C585" s="316" t="s">
        <v>3917</v>
      </c>
      <c r="D585" s="317">
        <v>78</v>
      </c>
      <c r="E585" s="317">
        <v>317</v>
      </c>
      <c r="F585" s="317">
        <v>41</v>
      </c>
      <c r="G585" s="317">
        <v>0</v>
      </c>
      <c r="H585" s="317">
        <v>1</v>
      </c>
    </row>
    <row r="586" spans="1:8">
      <c r="A586" s="316" t="s">
        <v>2397</v>
      </c>
      <c r="B586" s="316" t="s">
        <v>3856</v>
      </c>
      <c r="C586" s="316" t="s">
        <v>3867</v>
      </c>
      <c r="D586" s="317">
        <v>91</v>
      </c>
      <c r="E586" s="317">
        <v>39</v>
      </c>
      <c r="F586" s="317">
        <v>31</v>
      </c>
      <c r="G586" s="317">
        <v>0</v>
      </c>
      <c r="H586" s="317">
        <v>0</v>
      </c>
    </row>
    <row r="587" spans="1:8">
      <c r="A587" s="316" t="s">
        <v>2624</v>
      </c>
      <c r="B587" s="316" t="s">
        <v>3858</v>
      </c>
      <c r="C587" s="316" t="s">
        <v>3940</v>
      </c>
      <c r="D587" s="317">
        <v>77</v>
      </c>
      <c r="E587" s="317">
        <v>460</v>
      </c>
      <c r="F587" s="317">
        <v>4</v>
      </c>
      <c r="G587" s="317">
        <v>0</v>
      </c>
      <c r="H587" s="317">
        <v>0</v>
      </c>
    </row>
    <row r="588" spans="1:8">
      <c r="A588" s="316" t="s">
        <v>2692</v>
      </c>
      <c r="B588" s="316" t="s">
        <v>3858</v>
      </c>
      <c r="C588" s="316" t="s">
        <v>3917</v>
      </c>
      <c r="D588" s="317">
        <v>79</v>
      </c>
      <c r="E588" s="317">
        <v>2841</v>
      </c>
      <c r="F588" s="317">
        <v>2</v>
      </c>
      <c r="G588" s="317">
        <v>0</v>
      </c>
      <c r="H588" s="317">
        <v>1</v>
      </c>
    </row>
    <row r="589" spans="1:8">
      <c r="A589" s="316" t="s">
        <v>2686</v>
      </c>
      <c r="B589" s="316" t="s">
        <v>3858</v>
      </c>
      <c r="C589" s="316" t="s">
        <v>3888</v>
      </c>
      <c r="D589" s="317">
        <v>78</v>
      </c>
      <c r="E589" s="317">
        <v>0</v>
      </c>
      <c r="F589" s="317">
        <v>50</v>
      </c>
      <c r="G589" s="317">
        <v>0</v>
      </c>
      <c r="H589" s="317">
        <v>1</v>
      </c>
    </row>
    <row r="590" spans="1:8">
      <c r="A590" s="316" t="s">
        <v>2680</v>
      </c>
      <c r="B590" s="316" t="s">
        <v>3856</v>
      </c>
      <c r="C590" s="316" t="s">
        <v>3939</v>
      </c>
      <c r="D590" s="317">
        <v>85</v>
      </c>
      <c r="E590" s="317">
        <v>118</v>
      </c>
      <c r="F590" s="317">
        <v>55</v>
      </c>
      <c r="G590" s="317">
        <v>0</v>
      </c>
      <c r="H590" s="317">
        <v>0</v>
      </c>
    </row>
    <row r="591" spans="1:8">
      <c r="A591" s="316" t="s">
        <v>2396</v>
      </c>
      <c r="B591" s="316" t="s">
        <v>3856</v>
      </c>
      <c r="C591" s="316" t="s">
        <v>3867</v>
      </c>
      <c r="D591" s="317">
        <v>90</v>
      </c>
      <c r="E591" s="317">
        <v>648</v>
      </c>
      <c r="F591" s="317">
        <v>52</v>
      </c>
      <c r="G591" s="317">
        <v>0</v>
      </c>
      <c r="H591" s="317">
        <v>0</v>
      </c>
    </row>
    <row r="592" spans="1:8">
      <c r="A592" s="316" t="s">
        <v>2622</v>
      </c>
      <c r="B592" s="316" t="s">
        <v>3858</v>
      </c>
      <c r="C592" s="316" t="s">
        <v>3940</v>
      </c>
      <c r="D592" s="317">
        <v>78</v>
      </c>
      <c r="E592" s="317">
        <v>79</v>
      </c>
      <c r="F592" s="317">
        <v>1</v>
      </c>
      <c r="G592" s="317">
        <v>0</v>
      </c>
      <c r="H592" s="317">
        <v>0</v>
      </c>
    </row>
    <row r="593" spans="1:8">
      <c r="A593" s="316" t="s">
        <v>2385</v>
      </c>
      <c r="B593" s="316" t="s">
        <v>3856</v>
      </c>
      <c r="C593" s="316" t="s">
        <v>3901</v>
      </c>
      <c r="D593" s="317">
        <v>84</v>
      </c>
      <c r="E593" s="317">
        <v>523</v>
      </c>
      <c r="F593" s="317">
        <v>177</v>
      </c>
      <c r="G593" s="317">
        <v>0</v>
      </c>
      <c r="H593" s="317">
        <v>0</v>
      </c>
    </row>
    <row r="594" spans="1:8">
      <c r="A594" s="316" t="s">
        <v>2681</v>
      </c>
      <c r="B594" s="316" t="s">
        <v>3856</v>
      </c>
      <c r="C594" s="316" t="s">
        <v>3939</v>
      </c>
      <c r="D594" s="317">
        <v>92</v>
      </c>
      <c r="E594" s="317">
        <v>394</v>
      </c>
      <c r="F594" s="317">
        <v>0</v>
      </c>
      <c r="G594" s="317">
        <v>0</v>
      </c>
      <c r="H594" s="317">
        <v>0</v>
      </c>
    </row>
    <row r="595" spans="1:8">
      <c r="A595" s="316" t="s">
        <v>2628</v>
      </c>
      <c r="B595" s="316" t="s">
        <v>3858</v>
      </c>
      <c r="C595" s="316" t="s">
        <v>3901</v>
      </c>
      <c r="D595" s="317">
        <v>77</v>
      </c>
      <c r="E595" s="317">
        <v>0</v>
      </c>
      <c r="F595" s="317">
        <v>3</v>
      </c>
      <c r="G595" s="317">
        <v>0</v>
      </c>
      <c r="H595" s="317">
        <v>0</v>
      </c>
    </row>
    <row r="596" spans="1:8">
      <c r="A596" s="316" t="s">
        <v>2693</v>
      </c>
      <c r="B596" s="316" t="s">
        <v>3856</v>
      </c>
      <c r="C596" s="316" t="s">
        <v>3917</v>
      </c>
      <c r="D596" s="317">
        <v>86</v>
      </c>
      <c r="E596" s="317">
        <v>241</v>
      </c>
      <c r="F596" s="317">
        <v>3</v>
      </c>
      <c r="G596" s="317">
        <v>0</v>
      </c>
      <c r="H596" s="317">
        <v>0</v>
      </c>
    </row>
    <row r="597" spans="1:8">
      <c r="A597" s="316" t="s">
        <v>2695</v>
      </c>
      <c r="B597" s="316" t="s">
        <v>3856</v>
      </c>
      <c r="C597" s="316" t="s">
        <v>3917</v>
      </c>
      <c r="D597" s="317">
        <v>82</v>
      </c>
      <c r="E597" s="317">
        <v>809</v>
      </c>
      <c r="F597" s="317">
        <v>9</v>
      </c>
      <c r="G597" s="317">
        <v>0</v>
      </c>
      <c r="H597" s="317">
        <v>0</v>
      </c>
    </row>
    <row r="598" spans="1:8">
      <c r="A598" s="316" t="s">
        <v>2694</v>
      </c>
      <c r="B598" s="316" t="s">
        <v>3858</v>
      </c>
      <c r="C598" s="316" t="s">
        <v>3917</v>
      </c>
      <c r="D598" s="317">
        <v>78</v>
      </c>
      <c r="E598" s="317">
        <v>1</v>
      </c>
      <c r="F598" s="317">
        <v>3</v>
      </c>
      <c r="G598" s="317">
        <v>0</v>
      </c>
      <c r="H598" s="317">
        <v>1</v>
      </c>
    </row>
    <row r="599" spans="1:8">
      <c r="A599" s="316" t="s">
        <v>2689</v>
      </c>
      <c r="B599" s="316" t="s">
        <v>3858</v>
      </c>
      <c r="C599" s="316" t="s">
        <v>3917</v>
      </c>
      <c r="D599" s="317">
        <v>78</v>
      </c>
      <c r="E599" s="317">
        <v>641</v>
      </c>
      <c r="F599" s="317">
        <v>0</v>
      </c>
      <c r="G599" s="317">
        <v>0</v>
      </c>
      <c r="H599" s="317">
        <v>0</v>
      </c>
    </row>
    <row r="600" spans="1:8">
      <c r="A600" s="316" t="s">
        <v>2630</v>
      </c>
      <c r="B600" s="316" t="s">
        <v>3858</v>
      </c>
      <c r="C600" s="316" t="s">
        <v>3901</v>
      </c>
      <c r="D600" s="317">
        <v>77</v>
      </c>
      <c r="E600" s="317">
        <v>260</v>
      </c>
      <c r="F600" s="317">
        <v>48</v>
      </c>
      <c r="G600" s="317">
        <v>0</v>
      </c>
      <c r="H600" s="317">
        <v>0</v>
      </c>
    </row>
    <row r="601" spans="1:8">
      <c r="A601" s="316" t="s">
        <v>2625</v>
      </c>
      <c r="B601" s="316" t="s">
        <v>3858</v>
      </c>
      <c r="C601" s="316" t="s">
        <v>3901</v>
      </c>
      <c r="D601" s="317">
        <v>77</v>
      </c>
      <c r="E601" s="317">
        <v>255</v>
      </c>
      <c r="F601" s="317">
        <v>49</v>
      </c>
      <c r="G601" s="317">
        <v>0</v>
      </c>
      <c r="H601" s="317">
        <v>0</v>
      </c>
    </row>
    <row r="602" spans="1:8">
      <c r="A602" s="316" t="s">
        <v>2690</v>
      </c>
      <c r="B602" s="316" t="s">
        <v>3858</v>
      </c>
      <c r="C602" s="316" t="s">
        <v>3917</v>
      </c>
      <c r="D602" s="317">
        <v>78</v>
      </c>
      <c r="E602" s="317">
        <v>360</v>
      </c>
      <c r="F602" s="317">
        <v>0</v>
      </c>
      <c r="G602" s="317">
        <v>0</v>
      </c>
      <c r="H602" s="317">
        <v>0</v>
      </c>
    </row>
    <row r="603" spans="1:8">
      <c r="A603" s="316" t="s">
        <v>2623</v>
      </c>
      <c r="B603" s="316" t="s">
        <v>3856</v>
      </c>
      <c r="C603" s="316" t="s">
        <v>3940</v>
      </c>
      <c r="D603" s="317">
        <v>85</v>
      </c>
      <c r="E603" s="317">
        <v>92</v>
      </c>
      <c r="F603" s="317">
        <v>151</v>
      </c>
      <c r="G603" s="317">
        <v>0</v>
      </c>
      <c r="H603" s="317">
        <v>1</v>
      </c>
    </row>
    <row r="604" spans="1:8">
      <c r="A604" s="316" t="s">
        <v>2631</v>
      </c>
      <c r="B604" s="316" t="s">
        <v>3858</v>
      </c>
      <c r="C604" s="316" t="s">
        <v>3901</v>
      </c>
      <c r="D604" s="317">
        <v>75</v>
      </c>
      <c r="E604" s="317">
        <v>1060</v>
      </c>
      <c r="F604" s="317">
        <v>84</v>
      </c>
      <c r="G604" s="317">
        <v>0</v>
      </c>
      <c r="H604" s="317">
        <v>6</v>
      </c>
    </row>
    <row r="605" spans="1:8">
      <c r="A605" s="316" t="s">
        <v>2638</v>
      </c>
      <c r="B605" s="316" t="s">
        <v>3858</v>
      </c>
      <c r="C605" s="316" t="s">
        <v>3941</v>
      </c>
      <c r="D605" s="317">
        <v>80</v>
      </c>
      <c r="E605" s="317">
        <v>59</v>
      </c>
      <c r="F605" s="317">
        <v>0</v>
      </c>
      <c r="G605" s="317">
        <v>0</v>
      </c>
      <c r="H605" s="317">
        <v>0</v>
      </c>
    </row>
    <row r="606" spans="1:8">
      <c r="A606" s="316" t="s">
        <v>2458</v>
      </c>
      <c r="B606" s="316" t="s">
        <v>3856</v>
      </c>
      <c r="C606" s="316" t="s">
        <v>3942</v>
      </c>
      <c r="D606" s="317">
        <v>97</v>
      </c>
      <c r="E606" s="317">
        <v>399</v>
      </c>
      <c r="F606" s="317">
        <v>1</v>
      </c>
      <c r="G606" s="317">
        <v>0</v>
      </c>
      <c r="H606" s="317">
        <v>0</v>
      </c>
    </row>
    <row r="607" spans="1:8">
      <c r="A607" s="316" t="s">
        <v>2457</v>
      </c>
      <c r="B607" s="316" t="s">
        <v>3856</v>
      </c>
      <c r="C607" s="316" t="s">
        <v>3942</v>
      </c>
      <c r="D607" s="317">
        <v>94</v>
      </c>
      <c r="E607" s="317">
        <v>526</v>
      </c>
      <c r="F607" s="317">
        <v>0</v>
      </c>
      <c r="G607" s="317">
        <v>0</v>
      </c>
      <c r="H607" s="317">
        <v>0</v>
      </c>
    </row>
    <row r="608" spans="1:8">
      <c r="A608" s="316" t="s">
        <v>2456</v>
      </c>
      <c r="B608" s="316" t="s">
        <v>3856</v>
      </c>
      <c r="C608" s="316" t="s">
        <v>3942</v>
      </c>
      <c r="D608" s="317">
        <v>91</v>
      </c>
      <c r="E608" s="317">
        <v>42</v>
      </c>
      <c r="F608" s="317">
        <v>0</v>
      </c>
      <c r="G608" s="317">
        <v>0</v>
      </c>
      <c r="H608" s="317">
        <v>0</v>
      </c>
    </row>
    <row r="609" spans="1:8">
      <c r="A609" s="316" t="s">
        <v>2646</v>
      </c>
      <c r="B609" s="316" t="s">
        <v>3858</v>
      </c>
      <c r="C609" s="316" t="s">
        <v>3943</v>
      </c>
      <c r="D609" s="317">
        <v>78</v>
      </c>
      <c r="E609" s="317">
        <v>536</v>
      </c>
      <c r="F609" s="317">
        <v>0</v>
      </c>
      <c r="G609" s="317">
        <v>0</v>
      </c>
      <c r="H609" s="317">
        <v>0</v>
      </c>
    </row>
    <row r="610" spans="1:8">
      <c r="A610" s="316" t="s">
        <v>2635</v>
      </c>
      <c r="B610" s="316" t="s">
        <v>3858</v>
      </c>
      <c r="C610" s="316" t="s">
        <v>3941</v>
      </c>
      <c r="D610" s="317">
        <v>78</v>
      </c>
      <c r="E610" s="317">
        <v>319</v>
      </c>
      <c r="F610" s="317">
        <v>0</v>
      </c>
      <c r="G610" s="317">
        <v>0</v>
      </c>
      <c r="H610" s="317">
        <v>0</v>
      </c>
    </row>
    <row r="611" spans="1:8">
      <c r="A611" s="316" t="s">
        <v>2619</v>
      </c>
      <c r="B611" s="316" t="s">
        <v>3856</v>
      </c>
      <c r="C611" s="316" t="s">
        <v>3940</v>
      </c>
      <c r="D611" s="317">
        <v>85</v>
      </c>
      <c r="E611" s="317">
        <v>115</v>
      </c>
      <c r="F611" s="317">
        <v>61</v>
      </c>
      <c r="G611" s="317">
        <v>0</v>
      </c>
      <c r="H611" s="317">
        <v>1</v>
      </c>
    </row>
    <row r="612" spans="1:8">
      <c r="A612" s="316" t="s">
        <v>2389</v>
      </c>
      <c r="B612" s="316" t="s">
        <v>3858</v>
      </c>
      <c r="C612" s="316" t="s">
        <v>3944</v>
      </c>
      <c r="D612" s="317">
        <v>77</v>
      </c>
      <c r="E612" s="317">
        <v>449</v>
      </c>
      <c r="F612" s="317">
        <v>3</v>
      </c>
      <c r="G612" s="317">
        <v>0</v>
      </c>
      <c r="H612" s="317">
        <v>1</v>
      </c>
    </row>
    <row r="613" spans="1:8">
      <c r="A613" s="316" t="s">
        <v>2636</v>
      </c>
      <c r="B613" s="316" t="s">
        <v>3856</v>
      </c>
      <c r="C613" s="316" t="s">
        <v>3941</v>
      </c>
      <c r="D613" s="317">
        <v>85</v>
      </c>
      <c r="E613" s="317">
        <v>39</v>
      </c>
      <c r="F613" s="317">
        <v>0</v>
      </c>
      <c r="G613" s="317">
        <v>0</v>
      </c>
      <c r="H613" s="317">
        <v>0</v>
      </c>
    </row>
    <row r="614" spans="1:8">
      <c r="A614" s="316" t="s">
        <v>2644</v>
      </c>
      <c r="B614" s="316" t="s">
        <v>3856</v>
      </c>
      <c r="C614" s="316" t="s">
        <v>3943</v>
      </c>
      <c r="D614" s="317">
        <v>83</v>
      </c>
      <c r="E614" s="317">
        <v>902</v>
      </c>
      <c r="F614" s="317">
        <v>0</v>
      </c>
      <c r="G614" s="317">
        <v>0</v>
      </c>
      <c r="H614" s="317">
        <v>0</v>
      </c>
    </row>
    <row r="615" spans="1:8">
      <c r="A615" s="316" t="s">
        <v>2616</v>
      </c>
      <c r="B615" s="316" t="s">
        <v>3856</v>
      </c>
      <c r="C615" s="316" t="s">
        <v>3940</v>
      </c>
      <c r="D615" s="317">
        <v>86</v>
      </c>
      <c r="E615" s="317">
        <v>230</v>
      </c>
      <c r="F615" s="317">
        <v>91</v>
      </c>
      <c r="G615" s="317">
        <v>0</v>
      </c>
      <c r="H615" s="317">
        <v>0</v>
      </c>
    </row>
    <row r="616" spans="1:8">
      <c r="A616" s="316" t="s">
        <v>2633</v>
      </c>
      <c r="B616" s="316" t="s">
        <v>3856</v>
      </c>
      <c r="C616" s="316" t="s">
        <v>3945</v>
      </c>
      <c r="D616" s="317">
        <v>85</v>
      </c>
      <c r="E616" s="317">
        <v>613</v>
      </c>
      <c r="F616" s="317">
        <v>0</v>
      </c>
      <c r="G616" s="317">
        <v>0</v>
      </c>
      <c r="H616" s="317">
        <v>0</v>
      </c>
    </row>
    <row r="617" spans="1:8">
      <c r="A617" s="316" t="s">
        <v>2390</v>
      </c>
      <c r="B617" s="316" t="s">
        <v>3858</v>
      </c>
      <c r="C617" s="316" t="s">
        <v>3944</v>
      </c>
      <c r="D617" s="317">
        <v>78</v>
      </c>
      <c r="E617" s="317">
        <v>1092</v>
      </c>
      <c r="F617" s="317">
        <v>3</v>
      </c>
      <c r="G617" s="317">
        <v>2</v>
      </c>
      <c r="H617" s="317">
        <v>0</v>
      </c>
    </row>
    <row r="618" spans="1:8">
      <c r="A618" s="316" t="s">
        <v>2393</v>
      </c>
      <c r="B618" s="316" t="s">
        <v>3856</v>
      </c>
      <c r="C618" s="316" t="s">
        <v>3944</v>
      </c>
      <c r="D618" s="317">
        <v>85</v>
      </c>
      <c r="E618" s="317">
        <v>579</v>
      </c>
      <c r="F618" s="317">
        <v>3</v>
      </c>
      <c r="G618" s="317">
        <v>0</v>
      </c>
      <c r="H618" s="317">
        <v>1</v>
      </c>
    </row>
    <row r="619" spans="1:8">
      <c r="A619" s="316" t="s">
        <v>2620</v>
      </c>
      <c r="B619" s="316" t="s">
        <v>3856</v>
      </c>
      <c r="C619" s="316" t="s">
        <v>3940</v>
      </c>
      <c r="D619" s="317">
        <v>83</v>
      </c>
      <c r="E619" s="317">
        <v>3561</v>
      </c>
      <c r="F619" s="317">
        <v>39</v>
      </c>
      <c r="G619" s="317">
        <v>0</v>
      </c>
      <c r="H619" s="317">
        <v>4</v>
      </c>
    </row>
    <row r="620" spans="1:8">
      <c r="A620" s="316" t="s">
        <v>2392</v>
      </c>
      <c r="B620" s="316" t="s">
        <v>3858</v>
      </c>
      <c r="C620" s="316" t="s">
        <v>3944</v>
      </c>
      <c r="D620" s="317">
        <v>78</v>
      </c>
      <c r="E620" s="317">
        <v>231</v>
      </c>
      <c r="F620" s="317">
        <v>6</v>
      </c>
      <c r="G620" s="317">
        <v>4</v>
      </c>
      <c r="H620" s="317">
        <v>2</v>
      </c>
    </row>
    <row r="621" spans="1:8">
      <c r="A621" s="316" t="s">
        <v>2645</v>
      </c>
      <c r="B621" s="316" t="s">
        <v>3858</v>
      </c>
      <c r="C621" s="316" t="s">
        <v>3943</v>
      </c>
      <c r="D621" s="317">
        <v>77</v>
      </c>
      <c r="E621" s="317">
        <v>246</v>
      </c>
      <c r="F621" s="317">
        <v>2</v>
      </c>
      <c r="G621" s="317">
        <v>0</v>
      </c>
      <c r="H621" s="317">
        <v>0</v>
      </c>
    </row>
    <row r="622" spans="1:8">
      <c r="A622" s="316" t="s">
        <v>2617</v>
      </c>
      <c r="B622" s="316" t="s">
        <v>3858</v>
      </c>
      <c r="C622" s="316" t="s">
        <v>3940</v>
      </c>
      <c r="D622" s="317">
        <v>79</v>
      </c>
      <c r="E622" s="317">
        <v>138</v>
      </c>
      <c r="F622" s="317">
        <v>64</v>
      </c>
      <c r="G622" s="317">
        <v>0</v>
      </c>
      <c r="H622" s="317">
        <v>1</v>
      </c>
    </row>
    <row r="623" spans="1:8">
      <c r="A623" s="316" t="s">
        <v>2634</v>
      </c>
      <c r="B623" s="316" t="s">
        <v>3856</v>
      </c>
      <c r="C623" s="316" t="s">
        <v>3945</v>
      </c>
      <c r="D623" s="317">
        <v>84</v>
      </c>
      <c r="E623" s="317">
        <v>306</v>
      </c>
      <c r="F623" s="317">
        <v>3</v>
      </c>
      <c r="G623" s="317">
        <v>6</v>
      </c>
      <c r="H623" s="317">
        <v>2</v>
      </c>
    </row>
    <row r="624" spans="1:8">
      <c r="A624" s="316" t="s">
        <v>2632</v>
      </c>
      <c r="B624" s="316" t="s">
        <v>3858</v>
      </c>
      <c r="C624" s="316" t="s">
        <v>3945</v>
      </c>
      <c r="D624" s="317">
        <v>78</v>
      </c>
      <c r="E624" s="317">
        <v>589</v>
      </c>
      <c r="F624" s="317">
        <v>0</v>
      </c>
      <c r="G624" s="317">
        <v>0</v>
      </c>
      <c r="H624" s="317">
        <v>0</v>
      </c>
    </row>
    <row r="625" spans="1:8">
      <c r="A625" s="316" t="s">
        <v>2618</v>
      </c>
      <c r="B625" s="316" t="s">
        <v>3858</v>
      </c>
      <c r="C625" s="316" t="s">
        <v>3940</v>
      </c>
      <c r="D625" s="317">
        <v>78</v>
      </c>
      <c r="E625" s="317">
        <v>230</v>
      </c>
      <c r="F625" s="317">
        <v>31</v>
      </c>
      <c r="G625" s="317">
        <v>0</v>
      </c>
      <c r="H625" s="317">
        <v>0</v>
      </c>
    </row>
    <row r="626" spans="1:8">
      <c r="A626" s="316" t="s">
        <v>2643</v>
      </c>
      <c r="B626" s="316" t="s">
        <v>3856</v>
      </c>
      <c r="C626" s="316" t="s">
        <v>3946</v>
      </c>
      <c r="D626" s="317">
        <v>85</v>
      </c>
      <c r="E626" s="317">
        <v>187</v>
      </c>
      <c r="F626" s="317">
        <v>0</v>
      </c>
      <c r="G626" s="317">
        <v>0</v>
      </c>
      <c r="H626" s="317">
        <v>0</v>
      </c>
    </row>
    <row r="627" spans="1:8">
      <c r="A627" s="316" t="s">
        <v>2394</v>
      </c>
      <c r="B627" s="316" t="s">
        <v>3858</v>
      </c>
      <c r="C627" s="316" t="s">
        <v>3944</v>
      </c>
      <c r="D627" s="317">
        <v>78</v>
      </c>
      <c r="E627" s="317">
        <v>305</v>
      </c>
      <c r="F627" s="317">
        <v>0</v>
      </c>
      <c r="G627" s="317">
        <v>0</v>
      </c>
      <c r="H627" s="317">
        <v>0</v>
      </c>
    </row>
    <row r="628" spans="1:8">
      <c r="A628" s="316" t="s">
        <v>2395</v>
      </c>
      <c r="B628" s="316" t="s">
        <v>3858</v>
      </c>
      <c r="C628" s="316" t="s">
        <v>3944</v>
      </c>
      <c r="D628" s="317">
        <v>78</v>
      </c>
      <c r="E628" s="317">
        <v>302</v>
      </c>
      <c r="F628" s="317">
        <v>2</v>
      </c>
      <c r="G628" s="317">
        <v>0</v>
      </c>
      <c r="H628" s="317">
        <v>0</v>
      </c>
    </row>
    <row r="629" spans="1:8">
      <c r="A629" s="316" t="s">
        <v>2621</v>
      </c>
      <c r="B629" s="316" t="s">
        <v>3856</v>
      </c>
      <c r="C629" s="316" t="s">
        <v>3940</v>
      </c>
      <c r="D629" s="317">
        <v>90</v>
      </c>
      <c r="E629" s="317">
        <v>486</v>
      </c>
      <c r="F629" s="317">
        <v>51</v>
      </c>
      <c r="G629" s="317">
        <v>1</v>
      </c>
      <c r="H629" s="317">
        <v>2</v>
      </c>
    </row>
    <row r="630" spans="1:8">
      <c r="A630" s="316" t="s">
        <v>2391</v>
      </c>
      <c r="B630" s="316" t="s">
        <v>3858</v>
      </c>
      <c r="C630" s="316" t="s">
        <v>3944</v>
      </c>
      <c r="D630" s="317">
        <v>78</v>
      </c>
      <c r="E630" s="317">
        <v>1</v>
      </c>
      <c r="F630" s="317">
        <v>0</v>
      </c>
      <c r="G630" s="317">
        <v>0</v>
      </c>
      <c r="H630" s="317">
        <v>0</v>
      </c>
    </row>
    <row r="631" spans="1:8">
      <c r="A631" s="316" t="s">
        <v>2641</v>
      </c>
      <c r="B631" s="316" t="s">
        <v>3858</v>
      </c>
      <c r="C631" s="316" t="s">
        <v>3946</v>
      </c>
      <c r="D631" s="317">
        <v>77</v>
      </c>
      <c r="E631" s="317">
        <v>127</v>
      </c>
      <c r="F631" s="317">
        <v>0</v>
      </c>
      <c r="G631" s="317">
        <v>1</v>
      </c>
      <c r="H631" s="317">
        <v>0</v>
      </c>
    </row>
    <row r="632" spans="1:8">
      <c r="A632" s="316" t="s">
        <v>2637</v>
      </c>
      <c r="B632" s="316" t="s">
        <v>3858</v>
      </c>
      <c r="C632" s="316" t="s">
        <v>3941</v>
      </c>
      <c r="D632" s="317">
        <v>78</v>
      </c>
      <c r="E632" s="317">
        <v>150</v>
      </c>
      <c r="F632" s="317">
        <v>0</v>
      </c>
      <c r="G632" s="317">
        <v>0</v>
      </c>
      <c r="H632" s="317">
        <v>0</v>
      </c>
    </row>
    <row r="633" spans="1:8">
      <c r="A633" s="316" t="s">
        <v>2639</v>
      </c>
      <c r="B633" s="316" t="s">
        <v>3858</v>
      </c>
      <c r="C633" s="316" t="s">
        <v>3946</v>
      </c>
      <c r="D633" s="317">
        <v>75</v>
      </c>
      <c r="E633" s="317">
        <v>1703</v>
      </c>
      <c r="F633" s="317">
        <v>49</v>
      </c>
      <c r="G633" s="317">
        <v>5</v>
      </c>
      <c r="H633" s="317">
        <v>0</v>
      </c>
    </row>
    <row r="634" spans="1:8">
      <c r="A634" s="316" t="s">
        <v>2642</v>
      </c>
      <c r="B634" s="316" t="s">
        <v>3856</v>
      </c>
      <c r="C634" s="316" t="s">
        <v>3946</v>
      </c>
      <c r="D634" s="317">
        <v>84</v>
      </c>
      <c r="E634" s="317">
        <v>901</v>
      </c>
      <c r="F634" s="317">
        <v>3</v>
      </c>
      <c r="G634" s="317">
        <v>1</v>
      </c>
      <c r="H634" s="317">
        <v>0</v>
      </c>
    </row>
    <row r="635" spans="1:8">
      <c r="A635" s="316" t="s">
        <v>2640</v>
      </c>
      <c r="B635" s="316" t="s">
        <v>3858</v>
      </c>
      <c r="C635" s="316" t="s">
        <v>3946</v>
      </c>
      <c r="D635" s="317">
        <v>76</v>
      </c>
      <c r="E635" s="317">
        <v>2329</v>
      </c>
      <c r="F635" s="317">
        <v>63</v>
      </c>
      <c r="G635" s="317">
        <v>0</v>
      </c>
      <c r="H635" s="317">
        <v>1</v>
      </c>
    </row>
    <row r="636" spans="1:8">
      <c r="A636" s="316" t="s">
        <v>2459</v>
      </c>
      <c r="B636" s="316" t="s">
        <v>3856</v>
      </c>
      <c r="C636" s="316" t="s">
        <v>3947</v>
      </c>
      <c r="D636" s="317">
        <v>81</v>
      </c>
      <c r="E636" s="317">
        <v>806</v>
      </c>
      <c r="F636" s="317">
        <v>0</v>
      </c>
      <c r="G636" s="317">
        <v>0</v>
      </c>
      <c r="H636" s="317">
        <v>0</v>
      </c>
    </row>
    <row r="637" spans="1:8">
      <c r="A637" s="316" t="s">
        <v>2776</v>
      </c>
      <c r="B637" s="316" t="s">
        <v>3856</v>
      </c>
      <c r="C637" s="316" t="s">
        <v>3948</v>
      </c>
      <c r="D637" s="317">
        <v>85</v>
      </c>
      <c r="E637" s="317">
        <v>832</v>
      </c>
      <c r="F637" s="317">
        <v>0</v>
      </c>
      <c r="G637" s="317">
        <v>0</v>
      </c>
      <c r="H637" s="317">
        <v>0</v>
      </c>
    </row>
    <row r="638" spans="1:8">
      <c r="A638" s="316" t="s">
        <v>2007</v>
      </c>
      <c r="B638" s="316" t="s">
        <v>3856</v>
      </c>
      <c r="C638" s="316" t="s">
        <v>3908</v>
      </c>
      <c r="D638" s="317">
        <v>93</v>
      </c>
      <c r="E638" s="317">
        <v>0</v>
      </c>
      <c r="F638" s="317">
        <v>4</v>
      </c>
      <c r="G638" s="317">
        <v>3</v>
      </c>
      <c r="H638" s="317">
        <v>1</v>
      </c>
    </row>
    <row r="639" spans="1:8">
      <c r="A639" s="316" t="s">
        <v>2006</v>
      </c>
      <c r="B639" s="316" t="s">
        <v>3856</v>
      </c>
      <c r="C639" s="316" t="s">
        <v>3908</v>
      </c>
      <c r="D639" s="317">
        <v>86</v>
      </c>
      <c r="E639" s="317">
        <v>0</v>
      </c>
      <c r="F639" s="317">
        <v>30</v>
      </c>
      <c r="G639" s="317">
        <v>27</v>
      </c>
      <c r="H639" s="317">
        <v>17</v>
      </c>
    </row>
    <row r="640" spans="1:8">
      <c r="A640" s="316" t="s">
        <v>2368</v>
      </c>
      <c r="B640" s="316" t="s">
        <v>3858</v>
      </c>
      <c r="C640" s="316" t="s">
        <v>3949</v>
      </c>
      <c r="D640" s="317">
        <v>79</v>
      </c>
      <c r="E640" s="317">
        <v>0</v>
      </c>
      <c r="F640" s="317">
        <v>0</v>
      </c>
      <c r="G640" s="317">
        <v>0</v>
      </c>
      <c r="H640" s="317">
        <v>0</v>
      </c>
    </row>
    <row r="641" spans="1:8">
      <c r="A641" s="316" t="s">
        <v>1921</v>
      </c>
      <c r="B641" s="316" t="s">
        <v>3856</v>
      </c>
      <c r="C641" s="316" t="s">
        <v>3950</v>
      </c>
      <c r="D641" s="317">
        <v>97</v>
      </c>
      <c r="E641" s="317">
        <v>484</v>
      </c>
      <c r="F641" s="317">
        <v>0</v>
      </c>
      <c r="G641" s="317">
        <v>0</v>
      </c>
      <c r="H641" s="317">
        <v>0</v>
      </c>
    </row>
    <row r="642" spans="1:8">
      <c r="A642" s="316" t="s">
        <v>2768</v>
      </c>
      <c r="B642" s="316" t="s">
        <v>3856</v>
      </c>
      <c r="C642" s="316" t="s">
        <v>3951</v>
      </c>
      <c r="D642" s="317">
        <v>93</v>
      </c>
      <c r="E642" s="317">
        <v>632</v>
      </c>
      <c r="F642" s="317">
        <v>20</v>
      </c>
      <c r="G642" s="317">
        <v>6</v>
      </c>
      <c r="H642" s="317">
        <v>1</v>
      </c>
    </row>
    <row r="643" spans="1:8">
      <c r="A643" s="316" t="s">
        <v>2767</v>
      </c>
      <c r="B643" s="316" t="s">
        <v>3856</v>
      </c>
      <c r="C643" s="316" t="s">
        <v>3951</v>
      </c>
      <c r="D643" s="317">
        <v>94</v>
      </c>
      <c r="E643" s="317">
        <v>114</v>
      </c>
      <c r="F643" s="317">
        <v>0</v>
      </c>
      <c r="G643" s="317">
        <v>0</v>
      </c>
      <c r="H643" s="317">
        <v>0</v>
      </c>
    </row>
    <row r="644" spans="1:8">
      <c r="A644" s="316" t="s">
        <v>2769</v>
      </c>
      <c r="B644" s="316" t="s">
        <v>3856</v>
      </c>
      <c r="C644" s="316" t="s">
        <v>3952</v>
      </c>
      <c r="D644" s="317">
        <v>84</v>
      </c>
      <c r="E644" s="317">
        <v>4796</v>
      </c>
      <c r="F644" s="317">
        <v>29</v>
      </c>
      <c r="G644" s="317">
        <v>5</v>
      </c>
      <c r="H644" s="317">
        <v>1</v>
      </c>
    </row>
    <row r="645" spans="1:8">
      <c r="A645" s="316" t="s">
        <v>2427</v>
      </c>
      <c r="B645" s="316" t="s">
        <v>3856</v>
      </c>
      <c r="C645" s="316" t="s">
        <v>3924</v>
      </c>
      <c r="D645" s="317">
        <v>94</v>
      </c>
      <c r="E645" s="317">
        <v>534</v>
      </c>
      <c r="F645" s="317">
        <v>0</v>
      </c>
      <c r="G645" s="317">
        <v>0</v>
      </c>
      <c r="H645" s="317">
        <v>0</v>
      </c>
    </row>
    <row r="646" spans="1:8">
      <c r="A646" s="316" t="s">
        <v>2574</v>
      </c>
      <c r="B646" s="316" t="s">
        <v>3856</v>
      </c>
      <c r="C646" s="316" t="s">
        <v>3872</v>
      </c>
      <c r="D646" s="317">
        <v>90</v>
      </c>
      <c r="E646" s="317">
        <v>33</v>
      </c>
      <c r="F646" s="317">
        <v>0</v>
      </c>
      <c r="G646" s="317">
        <v>0</v>
      </c>
      <c r="H646" s="317">
        <v>0</v>
      </c>
    </row>
    <row r="647" spans="1:8">
      <c r="A647" s="316" t="s">
        <v>2579</v>
      </c>
      <c r="B647" s="316" t="s">
        <v>3856</v>
      </c>
      <c r="C647" s="316" t="s">
        <v>3953</v>
      </c>
      <c r="D647" s="317">
        <v>94</v>
      </c>
      <c r="E647" s="317">
        <v>1062</v>
      </c>
      <c r="F647" s="317">
        <v>2</v>
      </c>
      <c r="G647" s="317">
        <v>3</v>
      </c>
      <c r="H647" s="317">
        <v>1</v>
      </c>
    </row>
    <row r="648" spans="1:8">
      <c r="A648" s="316" t="s">
        <v>2581</v>
      </c>
      <c r="B648" s="316" t="s">
        <v>3856</v>
      </c>
      <c r="C648" s="316" t="s">
        <v>3953</v>
      </c>
      <c r="D648" s="317">
        <v>87</v>
      </c>
      <c r="E648" s="317">
        <v>985</v>
      </c>
      <c r="F648" s="317">
        <v>200</v>
      </c>
      <c r="G648" s="317">
        <v>36</v>
      </c>
      <c r="H648" s="317">
        <v>39</v>
      </c>
    </row>
    <row r="649" spans="1:8">
      <c r="A649" s="316" t="s">
        <v>2583</v>
      </c>
      <c r="B649" s="316" t="s">
        <v>3856</v>
      </c>
      <c r="C649" s="316" t="s">
        <v>3953</v>
      </c>
      <c r="D649" s="317">
        <v>82</v>
      </c>
      <c r="E649" s="317">
        <v>1480</v>
      </c>
      <c r="F649" s="317">
        <v>9</v>
      </c>
      <c r="G649" s="317">
        <v>27</v>
      </c>
      <c r="H649" s="317">
        <v>0</v>
      </c>
    </row>
    <row r="650" spans="1:8">
      <c r="A650" s="316" t="s">
        <v>2580</v>
      </c>
      <c r="B650" s="316" t="s">
        <v>3856</v>
      </c>
      <c r="C650" s="316" t="s">
        <v>3953</v>
      </c>
      <c r="D650" s="317">
        <v>87</v>
      </c>
      <c r="E650" s="317">
        <v>154</v>
      </c>
      <c r="F650" s="317">
        <v>187</v>
      </c>
      <c r="G650" s="317">
        <v>63</v>
      </c>
      <c r="H650" s="317">
        <v>0</v>
      </c>
    </row>
    <row r="651" spans="1:8">
      <c r="A651" s="316" t="s">
        <v>2582</v>
      </c>
      <c r="B651" s="316" t="s">
        <v>3856</v>
      </c>
      <c r="C651" s="316" t="s">
        <v>3953</v>
      </c>
      <c r="D651" s="317">
        <v>91</v>
      </c>
      <c r="E651" s="317">
        <v>2574</v>
      </c>
      <c r="F651" s="317">
        <v>21</v>
      </c>
      <c r="G651" s="317">
        <v>3</v>
      </c>
      <c r="H651" s="317">
        <v>0</v>
      </c>
    </row>
    <row r="652" spans="1:8">
      <c r="A652" s="316" t="s">
        <v>2577</v>
      </c>
      <c r="B652" s="316" t="s">
        <v>3856</v>
      </c>
      <c r="C652" s="316" t="s">
        <v>3953</v>
      </c>
      <c r="D652" s="317">
        <v>88</v>
      </c>
      <c r="E652" s="317">
        <v>4352</v>
      </c>
      <c r="F652" s="317">
        <v>253</v>
      </c>
      <c r="G652" s="317">
        <v>94</v>
      </c>
      <c r="H652" s="317">
        <v>21</v>
      </c>
    </row>
    <row r="653" spans="1:8">
      <c r="A653" s="316" t="s">
        <v>2578</v>
      </c>
      <c r="B653" s="316" t="s">
        <v>3856</v>
      </c>
      <c r="C653" s="316" t="s">
        <v>3953</v>
      </c>
      <c r="D653" s="317">
        <v>90</v>
      </c>
      <c r="E653" s="317">
        <v>686</v>
      </c>
      <c r="F653" s="317">
        <v>19</v>
      </c>
      <c r="G653" s="317">
        <v>5</v>
      </c>
      <c r="H653" s="317">
        <v>0</v>
      </c>
    </row>
    <row r="654" spans="1:8">
      <c r="A654" s="316" t="s">
        <v>2799</v>
      </c>
      <c r="B654" s="316" t="s">
        <v>3856</v>
      </c>
      <c r="C654" s="316" t="s">
        <v>3954</v>
      </c>
      <c r="D654" s="317">
        <v>94</v>
      </c>
      <c r="E654" s="317">
        <v>289</v>
      </c>
      <c r="F654" s="317">
        <v>0</v>
      </c>
      <c r="G654" s="317">
        <v>0</v>
      </c>
      <c r="H654" s="317">
        <v>0</v>
      </c>
    </row>
    <row r="655" spans="1:8">
      <c r="A655" s="316" t="s">
        <v>2573</v>
      </c>
      <c r="B655" s="316" t="s">
        <v>3856</v>
      </c>
      <c r="C655" s="316" t="s">
        <v>3872</v>
      </c>
      <c r="D655" s="317">
        <v>90</v>
      </c>
      <c r="E655" s="317">
        <v>345</v>
      </c>
      <c r="F655" s="317">
        <v>26</v>
      </c>
      <c r="G655" s="317">
        <v>8</v>
      </c>
      <c r="H655" s="317">
        <v>1</v>
      </c>
    </row>
    <row r="656" spans="1:8">
      <c r="A656" s="316" t="s">
        <v>1846</v>
      </c>
      <c r="B656" s="316" t="s">
        <v>3856</v>
      </c>
      <c r="C656" s="316" t="s">
        <v>3899</v>
      </c>
      <c r="D656" s="317">
        <v>88</v>
      </c>
      <c r="E656" s="317">
        <v>1819</v>
      </c>
      <c r="F656" s="317">
        <v>1</v>
      </c>
      <c r="G656" s="317">
        <v>0</v>
      </c>
      <c r="H656" s="317">
        <v>0</v>
      </c>
    </row>
    <row r="657" spans="1:8">
      <c r="A657" s="316" t="s">
        <v>1858</v>
      </c>
      <c r="B657" s="316" t="s">
        <v>3856</v>
      </c>
      <c r="C657" s="316" t="s">
        <v>3898</v>
      </c>
      <c r="D657" s="317">
        <v>87</v>
      </c>
      <c r="E657" s="317">
        <v>0</v>
      </c>
      <c r="F657" s="317">
        <v>33</v>
      </c>
      <c r="G657" s="317">
        <v>5</v>
      </c>
      <c r="H657" s="317">
        <v>0</v>
      </c>
    </row>
    <row r="658" spans="1:8">
      <c r="A658" s="316" t="s">
        <v>1866</v>
      </c>
      <c r="B658" s="316" t="s">
        <v>3856</v>
      </c>
      <c r="C658" s="316" t="s">
        <v>3898</v>
      </c>
      <c r="D658" s="317">
        <v>100</v>
      </c>
      <c r="E658" s="317">
        <v>3168</v>
      </c>
      <c r="F658" s="317">
        <v>0</v>
      </c>
      <c r="G658" s="317">
        <v>0</v>
      </c>
      <c r="H658" s="317">
        <v>0</v>
      </c>
    </row>
    <row r="659" spans="1:8">
      <c r="A659" s="316" t="s">
        <v>1844</v>
      </c>
      <c r="B659" s="316" t="s">
        <v>3856</v>
      </c>
      <c r="C659" s="316" t="s">
        <v>3899</v>
      </c>
      <c r="D659" s="317">
        <v>82</v>
      </c>
      <c r="E659" s="317">
        <v>0</v>
      </c>
      <c r="F659" s="317">
        <v>1</v>
      </c>
      <c r="G659" s="317">
        <v>0</v>
      </c>
      <c r="H659" s="317">
        <v>0</v>
      </c>
    </row>
    <row r="660" spans="1:8">
      <c r="A660" s="316" t="s">
        <v>1845</v>
      </c>
      <c r="B660" s="316" t="s">
        <v>3856</v>
      </c>
      <c r="C660" s="316" t="s">
        <v>3899</v>
      </c>
      <c r="D660" s="317">
        <v>81</v>
      </c>
      <c r="E660" s="317">
        <v>2328</v>
      </c>
      <c r="F660" s="317">
        <v>0</v>
      </c>
      <c r="G660" s="317">
        <v>0</v>
      </c>
      <c r="H660" s="317">
        <v>0</v>
      </c>
    </row>
    <row r="661" spans="1:8">
      <c r="A661" s="316" t="s">
        <v>1848</v>
      </c>
      <c r="B661" s="316" t="s">
        <v>3856</v>
      </c>
      <c r="C661" s="316" t="s">
        <v>3955</v>
      </c>
      <c r="D661" s="317">
        <v>86</v>
      </c>
      <c r="E661" s="317">
        <v>0</v>
      </c>
      <c r="F661" s="317">
        <v>30</v>
      </c>
      <c r="G661" s="317">
        <v>0</v>
      </c>
      <c r="H661" s="317">
        <v>0</v>
      </c>
    </row>
    <row r="662" spans="1:8">
      <c r="A662" s="316" t="s">
        <v>1856</v>
      </c>
      <c r="B662" s="316" t="s">
        <v>3856</v>
      </c>
      <c r="C662" s="316" t="s">
        <v>3955</v>
      </c>
      <c r="D662" s="317">
        <v>99</v>
      </c>
      <c r="E662" s="317">
        <v>1461</v>
      </c>
      <c r="F662" s="317">
        <v>17</v>
      </c>
      <c r="G662" s="317">
        <v>0</v>
      </c>
      <c r="H662" s="317">
        <v>0</v>
      </c>
    </row>
    <row r="663" spans="1:8">
      <c r="A663" s="316" t="s">
        <v>1860</v>
      </c>
      <c r="B663" s="316" t="s">
        <v>3856</v>
      </c>
      <c r="C663" s="316" t="s">
        <v>3898</v>
      </c>
      <c r="D663" s="317">
        <v>86</v>
      </c>
      <c r="E663" s="317">
        <v>3537</v>
      </c>
      <c r="F663" s="317">
        <v>22</v>
      </c>
      <c r="G663" s="317">
        <v>0</v>
      </c>
      <c r="H663" s="317">
        <v>0</v>
      </c>
    </row>
    <row r="664" spans="1:8">
      <c r="A664" s="316" t="s">
        <v>1854</v>
      </c>
      <c r="B664" s="316" t="s">
        <v>3856</v>
      </c>
      <c r="C664" s="316" t="s">
        <v>3955</v>
      </c>
      <c r="D664" s="317">
        <v>90</v>
      </c>
      <c r="E664" s="317">
        <v>0</v>
      </c>
      <c r="F664" s="317">
        <v>0</v>
      </c>
      <c r="G664" s="317">
        <v>0</v>
      </c>
      <c r="H664" s="317">
        <v>0</v>
      </c>
    </row>
    <row r="665" spans="1:8">
      <c r="A665" s="316" t="s">
        <v>2780</v>
      </c>
      <c r="B665" s="316" t="s">
        <v>3856</v>
      </c>
      <c r="C665" s="316" t="s">
        <v>3956</v>
      </c>
      <c r="D665" s="317">
        <v>93</v>
      </c>
      <c r="E665" s="317">
        <v>417</v>
      </c>
      <c r="F665" s="317">
        <v>10</v>
      </c>
      <c r="G665" s="317">
        <v>1</v>
      </c>
      <c r="H665" s="317">
        <v>0</v>
      </c>
    </row>
    <row r="666" spans="1:8">
      <c r="A666" s="316" t="s">
        <v>2485</v>
      </c>
      <c r="B666" s="316" t="s">
        <v>3858</v>
      </c>
      <c r="C666" s="316" t="s">
        <v>3897</v>
      </c>
      <c r="D666" s="317">
        <v>80</v>
      </c>
      <c r="E666" s="317">
        <v>143</v>
      </c>
      <c r="F666" s="317">
        <v>0</v>
      </c>
      <c r="G666" s="317">
        <v>0</v>
      </c>
      <c r="H666" s="317">
        <v>0</v>
      </c>
    </row>
    <row r="667" spans="1:8">
      <c r="A667" s="316" t="s">
        <v>2477</v>
      </c>
      <c r="B667" s="316" t="s">
        <v>3856</v>
      </c>
      <c r="C667" s="316" t="s">
        <v>3897</v>
      </c>
      <c r="D667" s="317">
        <v>100</v>
      </c>
      <c r="E667" s="317">
        <v>0</v>
      </c>
      <c r="F667" s="317">
        <v>0</v>
      </c>
      <c r="G667" s="317">
        <v>0</v>
      </c>
      <c r="H667" s="317">
        <v>0</v>
      </c>
    </row>
    <row r="668" spans="1:8">
      <c r="A668" s="316" t="s">
        <v>2481</v>
      </c>
      <c r="B668" s="316" t="s">
        <v>3856</v>
      </c>
      <c r="C668" s="316" t="s">
        <v>3897</v>
      </c>
      <c r="D668" s="317">
        <v>99</v>
      </c>
      <c r="E668" s="317">
        <v>0</v>
      </c>
      <c r="F668" s="317">
        <v>0</v>
      </c>
      <c r="G668" s="317">
        <v>0</v>
      </c>
      <c r="H668" s="317">
        <v>0</v>
      </c>
    </row>
    <row r="669" spans="1:8">
      <c r="A669" s="316" t="s">
        <v>2437</v>
      </c>
      <c r="B669" s="316" t="s">
        <v>3858</v>
      </c>
      <c r="C669" s="316" t="s">
        <v>3957</v>
      </c>
      <c r="D669" s="317">
        <v>77</v>
      </c>
      <c r="E669" s="317">
        <v>0</v>
      </c>
      <c r="F669" s="317">
        <v>0</v>
      </c>
      <c r="G669" s="317">
        <v>0</v>
      </c>
      <c r="H669" s="317">
        <v>0</v>
      </c>
    </row>
    <row r="670" spans="1:8">
      <c r="A670" s="316" t="s">
        <v>2591</v>
      </c>
      <c r="B670" s="316" t="s">
        <v>3858</v>
      </c>
      <c r="C670" s="316" t="s">
        <v>3958</v>
      </c>
      <c r="D670" s="317">
        <v>80</v>
      </c>
      <c r="E670" s="317">
        <v>275</v>
      </c>
      <c r="F670" s="317">
        <v>56</v>
      </c>
      <c r="G670" s="317">
        <v>30</v>
      </c>
      <c r="H670" s="317">
        <v>0</v>
      </c>
    </row>
    <row r="671" spans="1:8">
      <c r="A671" s="316" t="s">
        <v>2593</v>
      </c>
      <c r="B671" s="316" t="s">
        <v>3858</v>
      </c>
      <c r="C671" s="316" t="s">
        <v>3958</v>
      </c>
      <c r="D671" s="317">
        <v>73</v>
      </c>
      <c r="E671" s="317">
        <v>0</v>
      </c>
      <c r="F671" s="317">
        <v>93</v>
      </c>
      <c r="G671" s="317">
        <v>0</v>
      </c>
      <c r="H671" s="317">
        <v>0</v>
      </c>
    </row>
    <row r="672" spans="1:8">
      <c r="A672" s="316" t="s">
        <v>2594</v>
      </c>
      <c r="B672" s="316" t="s">
        <v>3858</v>
      </c>
      <c r="C672" s="316" t="s">
        <v>3958</v>
      </c>
      <c r="D672" s="317">
        <v>66</v>
      </c>
      <c r="E672" s="317">
        <v>0</v>
      </c>
      <c r="F672" s="317">
        <v>104</v>
      </c>
      <c r="G672" s="317">
        <v>8</v>
      </c>
      <c r="H672" s="317">
        <v>0</v>
      </c>
    </row>
    <row r="673" spans="1:8">
      <c r="A673" s="316" t="s">
        <v>2596</v>
      </c>
      <c r="B673" s="316" t="s">
        <v>3858</v>
      </c>
      <c r="C673" s="316" t="s">
        <v>3958</v>
      </c>
      <c r="D673" s="317">
        <v>70</v>
      </c>
      <c r="E673" s="317">
        <v>0</v>
      </c>
      <c r="F673" s="317">
        <v>88</v>
      </c>
      <c r="G673" s="317">
        <v>0</v>
      </c>
      <c r="H673" s="317">
        <v>2</v>
      </c>
    </row>
    <row r="674" spans="1:8">
      <c r="A674" s="316" t="s">
        <v>2590</v>
      </c>
      <c r="B674" s="316" t="s">
        <v>3858</v>
      </c>
      <c r="C674" s="316" t="s">
        <v>3958</v>
      </c>
      <c r="D674" s="317">
        <v>80</v>
      </c>
      <c r="E674" s="317">
        <v>0</v>
      </c>
      <c r="F674" s="317">
        <v>8</v>
      </c>
      <c r="G674" s="317">
        <v>0</v>
      </c>
      <c r="H674" s="317">
        <v>0</v>
      </c>
    </row>
    <row r="675" spans="1:8">
      <c r="A675" s="316" t="s">
        <v>2595</v>
      </c>
      <c r="B675" s="316" t="s">
        <v>3858</v>
      </c>
      <c r="C675" s="316" t="s">
        <v>3958</v>
      </c>
      <c r="D675" s="317">
        <v>80</v>
      </c>
      <c r="E675" s="317">
        <v>1027</v>
      </c>
      <c r="F675" s="317">
        <v>32</v>
      </c>
      <c r="G675" s="317">
        <v>4</v>
      </c>
      <c r="H675" s="317">
        <v>7</v>
      </c>
    </row>
    <row r="676" spans="1:8">
      <c r="A676" s="316" t="s">
        <v>2597</v>
      </c>
      <c r="B676" s="316" t="s">
        <v>3858</v>
      </c>
      <c r="C676" s="316" t="s">
        <v>3958</v>
      </c>
      <c r="D676" s="317">
        <v>71</v>
      </c>
      <c r="E676" s="317">
        <v>1</v>
      </c>
      <c r="F676" s="317">
        <v>33</v>
      </c>
      <c r="G676" s="317">
        <v>0</v>
      </c>
      <c r="H676" s="317">
        <v>2</v>
      </c>
    </row>
    <row r="677" spans="1:8">
      <c r="A677" s="316" t="s">
        <v>2587</v>
      </c>
      <c r="B677" s="316" t="s">
        <v>3858</v>
      </c>
      <c r="C677" s="316" t="s">
        <v>3958</v>
      </c>
      <c r="D677" s="317">
        <v>74</v>
      </c>
      <c r="E677" s="317">
        <v>0</v>
      </c>
      <c r="F677" s="317">
        <v>152</v>
      </c>
      <c r="G677" s="317">
        <v>76</v>
      </c>
      <c r="H677" s="317">
        <v>5</v>
      </c>
    </row>
    <row r="678" spans="1:8">
      <c r="A678" s="316" t="s">
        <v>2598</v>
      </c>
      <c r="B678" s="316" t="s">
        <v>3858</v>
      </c>
      <c r="C678" s="316" t="s">
        <v>3958</v>
      </c>
      <c r="D678" s="317">
        <v>77</v>
      </c>
      <c r="E678" s="317">
        <v>1027</v>
      </c>
      <c r="F678" s="317">
        <v>54</v>
      </c>
      <c r="G678" s="317">
        <v>0</v>
      </c>
      <c r="H678" s="317">
        <v>0</v>
      </c>
    </row>
    <row r="679" spans="1:8">
      <c r="A679" s="316" t="s">
        <v>2584</v>
      </c>
      <c r="B679" s="316" t="s">
        <v>3856</v>
      </c>
      <c r="C679" s="316" t="s">
        <v>3958</v>
      </c>
      <c r="D679" s="317">
        <v>90</v>
      </c>
      <c r="E679" s="317">
        <v>330</v>
      </c>
      <c r="F679" s="317">
        <v>4</v>
      </c>
      <c r="G679" s="317">
        <v>0</v>
      </c>
      <c r="H679" s="317">
        <v>0</v>
      </c>
    </row>
    <row r="680" spans="1:8">
      <c r="A680" s="316" t="s">
        <v>2588</v>
      </c>
      <c r="B680" s="316" t="s">
        <v>3858</v>
      </c>
      <c r="C680" s="316" t="s">
        <v>3958</v>
      </c>
      <c r="D680" s="317">
        <v>43</v>
      </c>
      <c r="E680" s="317">
        <v>0</v>
      </c>
      <c r="F680" s="317">
        <v>1</v>
      </c>
      <c r="G680" s="317">
        <v>0</v>
      </c>
      <c r="H680" s="317">
        <v>0</v>
      </c>
    </row>
    <row r="681" spans="1:8">
      <c r="A681" s="316" t="s">
        <v>2592</v>
      </c>
      <c r="B681" s="316" t="s">
        <v>3858</v>
      </c>
      <c r="C681" s="316" t="s">
        <v>3958</v>
      </c>
      <c r="D681" s="317">
        <v>76</v>
      </c>
      <c r="E681" s="317">
        <v>1241</v>
      </c>
      <c r="F681" s="317">
        <v>55</v>
      </c>
      <c r="G681" s="317">
        <v>0</v>
      </c>
      <c r="H681" s="317">
        <v>0</v>
      </c>
    </row>
    <row r="682" spans="1:8">
      <c r="A682" s="316" t="s">
        <v>2586</v>
      </c>
      <c r="B682" s="316" t="s">
        <v>3858</v>
      </c>
      <c r="C682" s="316" t="s">
        <v>3958</v>
      </c>
      <c r="D682" s="317">
        <v>77</v>
      </c>
      <c r="E682" s="317">
        <v>586</v>
      </c>
      <c r="F682" s="317">
        <v>78</v>
      </c>
      <c r="G682" s="317">
        <v>162</v>
      </c>
      <c r="H682" s="317">
        <v>0</v>
      </c>
    </row>
    <row r="683" spans="1:8">
      <c r="A683" s="316" t="s">
        <v>2589</v>
      </c>
      <c r="B683" s="316" t="s">
        <v>3856</v>
      </c>
      <c r="C683" s="316" t="s">
        <v>3958</v>
      </c>
      <c r="D683" s="317">
        <v>88</v>
      </c>
      <c r="E683" s="317">
        <v>0</v>
      </c>
      <c r="F683" s="317">
        <v>3</v>
      </c>
      <c r="G683" s="317">
        <v>0</v>
      </c>
      <c r="H683" s="317">
        <v>0</v>
      </c>
    </row>
    <row r="684" spans="1:8">
      <c r="A684" s="316" t="s">
        <v>2599</v>
      </c>
      <c r="B684" s="316" t="s">
        <v>3858</v>
      </c>
      <c r="C684" s="316" t="s">
        <v>3958</v>
      </c>
      <c r="D684" s="317">
        <v>67</v>
      </c>
      <c r="E684" s="317">
        <v>0</v>
      </c>
      <c r="F684" s="317">
        <v>79</v>
      </c>
      <c r="G684" s="317">
        <v>0</v>
      </c>
      <c r="H684" s="317">
        <v>0</v>
      </c>
    </row>
    <row r="685" spans="1:8">
      <c r="A685" s="316" t="s">
        <v>2585</v>
      </c>
      <c r="B685" s="316" t="s">
        <v>3858</v>
      </c>
      <c r="C685" s="316" t="s">
        <v>3958</v>
      </c>
      <c r="D685" s="317">
        <v>80</v>
      </c>
      <c r="E685" s="317">
        <v>715</v>
      </c>
      <c r="F685" s="317">
        <v>1</v>
      </c>
      <c r="G685" s="317">
        <v>0</v>
      </c>
      <c r="H685" s="317">
        <v>0</v>
      </c>
    </row>
    <row r="686" spans="1:8">
      <c r="A686" s="316" t="s">
        <v>2847</v>
      </c>
      <c r="B686" s="316" t="s">
        <v>3856</v>
      </c>
      <c r="C686" s="316" t="s">
        <v>3959</v>
      </c>
      <c r="D686" s="317">
        <v>90</v>
      </c>
      <c r="E686" s="317">
        <v>0</v>
      </c>
      <c r="F686" s="317">
        <v>4</v>
      </c>
      <c r="G686" s="317">
        <v>0</v>
      </c>
      <c r="H686" s="317">
        <v>0</v>
      </c>
    </row>
    <row r="687" spans="1:8">
      <c r="A687" s="316" t="s">
        <v>2848</v>
      </c>
      <c r="B687" s="316" t="s">
        <v>3856</v>
      </c>
      <c r="C687" s="316" t="s">
        <v>3959</v>
      </c>
      <c r="D687" s="317">
        <v>86</v>
      </c>
      <c r="E687" s="317">
        <v>0</v>
      </c>
      <c r="F687" s="317">
        <v>3</v>
      </c>
      <c r="G687" s="317">
        <v>0</v>
      </c>
      <c r="H687" s="317">
        <v>0</v>
      </c>
    </row>
    <row r="688" spans="1:8">
      <c r="A688" s="316" t="s">
        <v>1859</v>
      </c>
      <c r="B688" s="316" t="s">
        <v>3856</v>
      </c>
      <c r="C688" s="316" t="s">
        <v>3898</v>
      </c>
      <c r="D688" s="317">
        <v>87</v>
      </c>
      <c r="E688" s="317">
        <v>0</v>
      </c>
      <c r="F688" s="317">
        <v>30</v>
      </c>
      <c r="G688" s="317">
        <v>2</v>
      </c>
      <c r="H688" s="317">
        <v>1</v>
      </c>
    </row>
    <row r="689" spans="1:8">
      <c r="A689" s="316" t="s">
        <v>2840</v>
      </c>
      <c r="B689" s="316" t="s">
        <v>3856</v>
      </c>
      <c r="C689" s="316" t="s">
        <v>3959</v>
      </c>
      <c r="D689" s="317">
        <v>82</v>
      </c>
      <c r="E689" s="317">
        <v>1042</v>
      </c>
      <c r="F689" s="317">
        <v>0</v>
      </c>
      <c r="G689" s="317">
        <v>0</v>
      </c>
      <c r="H689" s="317">
        <v>0</v>
      </c>
    </row>
    <row r="690" spans="1:8">
      <c r="A690" s="316" t="s">
        <v>2781</v>
      </c>
      <c r="B690" s="316" t="s">
        <v>3856</v>
      </c>
      <c r="C690" s="316" t="s">
        <v>3956</v>
      </c>
      <c r="D690" s="317">
        <v>91</v>
      </c>
      <c r="E690" s="317">
        <v>0</v>
      </c>
      <c r="F690" s="317">
        <v>5</v>
      </c>
      <c r="G690" s="317">
        <v>3</v>
      </c>
      <c r="H690" s="317">
        <v>0</v>
      </c>
    </row>
    <row r="691" spans="1:8">
      <c r="A691" s="316" t="s">
        <v>2844</v>
      </c>
      <c r="B691" s="316" t="s">
        <v>3856</v>
      </c>
      <c r="C691" s="316" t="s">
        <v>3959</v>
      </c>
      <c r="D691" s="317">
        <v>83</v>
      </c>
      <c r="E691" s="317">
        <v>0</v>
      </c>
      <c r="F691" s="317">
        <v>0</v>
      </c>
      <c r="G691" s="317">
        <v>0</v>
      </c>
      <c r="H691" s="317">
        <v>0</v>
      </c>
    </row>
    <row r="692" spans="1:8">
      <c r="A692" s="316" t="s">
        <v>2845</v>
      </c>
      <c r="B692" s="316" t="s">
        <v>3856</v>
      </c>
      <c r="C692" s="316" t="s">
        <v>3959</v>
      </c>
      <c r="D692" s="317">
        <v>81</v>
      </c>
      <c r="E692" s="317">
        <v>0</v>
      </c>
      <c r="F692" s="317">
        <v>0</v>
      </c>
      <c r="G692" s="317">
        <v>0</v>
      </c>
      <c r="H692" s="317">
        <v>0</v>
      </c>
    </row>
    <row r="693" spans="1:8">
      <c r="A693" s="316" t="s">
        <v>2788</v>
      </c>
      <c r="B693" s="316" t="s">
        <v>3856</v>
      </c>
      <c r="C693" s="316" t="s">
        <v>3956</v>
      </c>
      <c r="D693" s="317">
        <v>89</v>
      </c>
      <c r="E693" s="317">
        <v>0</v>
      </c>
      <c r="F693" s="317">
        <v>20</v>
      </c>
      <c r="G693" s="317">
        <v>16</v>
      </c>
      <c r="H693" s="317">
        <v>0</v>
      </c>
    </row>
    <row r="694" spans="1:8">
      <c r="A694" s="316" t="s">
        <v>2833</v>
      </c>
      <c r="B694" s="316" t="s">
        <v>3856</v>
      </c>
      <c r="C694" s="316" t="s">
        <v>3959</v>
      </c>
      <c r="D694" s="317">
        <v>88</v>
      </c>
      <c r="E694" s="317">
        <v>209</v>
      </c>
      <c r="F694" s="317">
        <v>0</v>
      </c>
      <c r="G694" s="317">
        <v>0</v>
      </c>
      <c r="H694" s="317">
        <v>0</v>
      </c>
    </row>
    <row r="695" spans="1:8">
      <c r="A695" s="316" t="s">
        <v>2834</v>
      </c>
      <c r="B695" s="316" t="s">
        <v>3856</v>
      </c>
      <c r="C695" s="316" t="s">
        <v>3959</v>
      </c>
      <c r="D695" s="317">
        <v>86</v>
      </c>
      <c r="E695" s="317">
        <v>4</v>
      </c>
      <c r="F695" s="317">
        <v>0</v>
      </c>
      <c r="G695" s="317">
        <v>0</v>
      </c>
      <c r="H695" s="317">
        <v>0</v>
      </c>
    </row>
    <row r="696" spans="1:8">
      <c r="A696" s="316" t="s">
        <v>2782</v>
      </c>
      <c r="B696" s="316" t="s">
        <v>3856</v>
      </c>
      <c r="C696" s="316" t="s">
        <v>3956</v>
      </c>
      <c r="D696" s="317">
        <v>91</v>
      </c>
      <c r="E696" s="317">
        <v>0</v>
      </c>
      <c r="F696" s="317">
        <v>10</v>
      </c>
      <c r="G696" s="317">
        <v>8</v>
      </c>
      <c r="H696" s="317">
        <v>0</v>
      </c>
    </row>
    <row r="697" spans="1:8">
      <c r="A697" s="316" t="s">
        <v>2783</v>
      </c>
      <c r="B697" s="316" t="s">
        <v>3856</v>
      </c>
      <c r="C697" s="316" t="s">
        <v>3956</v>
      </c>
      <c r="D697" s="317">
        <v>89</v>
      </c>
      <c r="E697" s="317">
        <v>0</v>
      </c>
      <c r="F697" s="317">
        <v>24</v>
      </c>
      <c r="G697" s="317">
        <v>8</v>
      </c>
      <c r="H697" s="317">
        <v>1</v>
      </c>
    </row>
    <row r="698" spans="1:8">
      <c r="A698" s="316" t="s">
        <v>2784</v>
      </c>
      <c r="B698" s="316" t="s">
        <v>3856</v>
      </c>
      <c r="C698" s="316" t="s">
        <v>3956</v>
      </c>
      <c r="D698" s="317">
        <v>88</v>
      </c>
      <c r="E698" s="317">
        <v>0</v>
      </c>
      <c r="F698" s="317">
        <v>0</v>
      </c>
      <c r="G698" s="317">
        <v>0</v>
      </c>
      <c r="H698" s="317">
        <v>0</v>
      </c>
    </row>
    <row r="699" spans="1:8">
      <c r="A699" s="316" t="s">
        <v>2820</v>
      </c>
      <c r="B699" s="316" t="s">
        <v>3856</v>
      </c>
      <c r="C699" s="316" t="s">
        <v>3960</v>
      </c>
      <c r="D699" s="317">
        <v>86</v>
      </c>
      <c r="E699" s="317">
        <v>0</v>
      </c>
      <c r="F699" s="317">
        <v>0</v>
      </c>
      <c r="G699" s="317">
        <v>0</v>
      </c>
      <c r="H699" s="317">
        <v>0</v>
      </c>
    </row>
    <row r="700" spans="1:8">
      <c r="A700" s="316" t="s">
        <v>2849</v>
      </c>
      <c r="B700" s="316" t="s">
        <v>3856</v>
      </c>
      <c r="C700" s="316" t="s">
        <v>3959</v>
      </c>
      <c r="D700" s="317">
        <v>92</v>
      </c>
      <c r="E700" s="317">
        <v>422</v>
      </c>
      <c r="F700" s="317">
        <v>0</v>
      </c>
      <c r="G700" s="317">
        <v>0</v>
      </c>
      <c r="H700" s="317">
        <v>0</v>
      </c>
    </row>
    <row r="701" spans="1:8">
      <c r="A701" s="316" t="s">
        <v>2778</v>
      </c>
      <c r="B701" s="316" t="s">
        <v>3856</v>
      </c>
      <c r="C701" s="316" t="s">
        <v>3956</v>
      </c>
      <c r="D701" s="317">
        <v>91</v>
      </c>
      <c r="E701" s="317">
        <v>381</v>
      </c>
      <c r="F701" s="317">
        <v>0</v>
      </c>
      <c r="G701" s="317">
        <v>0</v>
      </c>
      <c r="H701" s="317">
        <v>0</v>
      </c>
    </row>
    <row r="702" spans="1:8">
      <c r="A702" s="316" t="s">
        <v>2486</v>
      </c>
      <c r="B702" s="316" t="s">
        <v>3856</v>
      </c>
      <c r="C702" s="316" t="s">
        <v>3897</v>
      </c>
      <c r="D702" s="317">
        <v>92</v>
      </c>
      <c r="E702" s="317">
        <v>1890</v>
      </c>
      <c r="F702" s="317">
        <v>0</v>
      </c>
      <c r="G702" s="317">
        <v>0</v>
      </c>
      <c r="H702" s="317">
        <v>0</v>
      </c>
    </row>
    <row r="703" spans="1:8">
      <c r="A703" s="316" t="s">
        <v>2800</v>
      </c>
      <c r="B703" s="316" t="s">
        <v>3856</v>
      </c>
      <c r="C703" s="316" t="s">
        <v>3961</v>
      </c>
      <c r="D703" s="317">
        <v>93</v>
      </c>
      <c r="E703" s="317">
        <v>0</v>
      </c>
      <c r="F703" s="317">
        <v>4</v>
      </c>
      <c r="G703" s="317">
        <v>4</v>
      </c>
      <c r="H703" s="317">
        <v>0</v>
      </c>
    </row>
    <row r="704" spans="1:8">
      <c r="A704" s="316" t="s">
        <v>2814</v>
      </c>
      <c r="B704" s="316" t="s">
        <v>3856</v>
      </c>
      <c r="C704" s="316" t="s">
        <v>3961</v>
      </c>
      <c r="D704" s="317">
        <v>86</v>
      </c>
      <c r="E704" s="317">
        <v>0</v>
      </c>
      <c r="F704" s="317">
        <v>9</v>
      </c>
      <c r="G704" s="317">
        <v>31</v>
      </c>
      <c r="H704" s="317">
        <v>0</v>
      </c>
    </row>
    <row r="705" spans="1:8">
      <c r="A705" s="316" t="s">
        <v>2777</v>
      </c>
      <c r="B705" s="316" t="s">
        <v>3858</v>
      </c>
      <c r="C705" s="316" t="s">
        <v>3956</v>
      </c>
      <c r="D705" s="317">
        <v>76</v>
      </c>
      <c r="E705" s="317">
        <v>1755</v>
      </c>
      <c r="F705" s="317">
        <v>4</v>
      </c>
      <c r="G705" s="317">
        <v>160</v>
      </c>
      <c r="H705" s="317">
        <v>0</v>
      </c>
    </row>
    <row r="706" spans="1:8">
      <c r="A706" s="316" t="s">
        <v>2474</v>
      </c>
      <c r="B706" s="316" t="s">
        <v>3856</v>
      </c>
      <c r="C706" s="316" t="s">
        <v>3897</v>
      </c>
      <c r="D706" s="317">
        <v>97</v>
      </c>
      <c r="E706" s="317">
        <v>0</v>
      </c>
      <c r="F706" s="317">
        <v>0</v>
      </c>
      <c r="G706" s="317">
        <v>0</v>
      </c>
      <c r="H706" s="317">
        <v>0</v>
      </c>
    </row>
    <row r="707" spans="1:8">
      <c r="A707" s="316" t="s">
        <v>2410</v>
      </c>
      <c r="B707" s="316" t="s">
        <v>3856</v>
      </c>
      <c r="C707" s="316" t="s">
        <v>3962</v>
      </c>
      <c r="D707" s="317">
        <v>86</v>
      </c>
      <c r="E707" s="317">
        <v>0</v>
      </c>
      <c r="F707" s="317">
        <v>96</v>
      </c>
      <c r="G707" s="317">
        <v>4</v>
      </c>
      <c r="H707" s="317">
        <v>1</v>
      </c>
    </row>
    <row r="708" spans="1:8">
      <c r="A708" s="316" t="s">
        <v>2468</v>
      </c>
      <c r="B708" s="316" t="s">
        <v>3856</v>
      </c>
      <c r="C708" s="316" t="s">
        <v>3897</v>
      </c>
      <c r="D708" s="317">
        <v>93</v>
      </c>
      <c r="E708" s="317">
        <v>0</v>
      </c>
      <c r="F708" s="317">
        <v>10</v>
      </c>
      <c r="G708" s="317">
        <v>13</v>
      </c>
      <c r="H708" s="317">
        <v>0</v>
      </c>
    </row>
    <row r="709" spans="1:8">
      <c r="A709" s="316" t="s">
        <v>2469</v>
      </c>
      <c r="B709" s="316" t="s">
        <v>3856</v>
      </c>
      <c r="C709" s="316" t="s">
        <v>3897</v>
      </c>
      <c r="D709" s="317">
        <v>95</v>
      </c>
      <c r="E709" s="317">
        <v>0</v>
      </c>
      <c r="F709" s="317">
        <v>3</v>
      </c>
      <c r="G709" s="317">
        <v>6</v>
      </c>
      <c r="H709" s="317">
        <v>0</v>
      </c>
    </row>
    <row r="710" spans="1:8">
      <c r="A710" s="316" t="s">
        <v>2381</v>
      </c>
      <c r="B710" s="316" t="s">
        <v>3856</v>
      </c>
      <c r="C710" s="316" t="s">
        <v>3962</v>
      </c>
      <c r="D710" s="317">
        <v>87</v>
      </c>
      <c r="E710" s="317">
        <v>1775</v>
      </c>
      <c r="F710" s="317">
        <v>86</v>
      </c>
      <c r="G710" s="317">
        <v>14</v>
      </c>
      <c r="H710" s="317">
        <v>0</v>
      </c>
    </row>
    <row r="711" spans="1:8">
      <c r="A711" s="316" t="s">
        <v>2789</v>
      </c>
      <c r="B711" s="316" t="s">
        <v>3856</v>
      </c>
      <c r="C711" s="316" t="s">
        <v>3956</v>
      </c>
      <c r="D711" s="317">
        <v>100</v>
      </c>
      <c r="E711" s="317">
        <v>0</v>
      </c>
      <c r="F711" s="317">
        <v>2</v>
      </c>
      <c r="G711" s="317">
        <v>0</v>
      </c>
      <c r="H711" s="317">
        <v>0</v>
      </c>
    </row>
    <row r="712" spans="1:8">
      <c r="A712" s="316" t="s">
        <v>2835</v>
      </c>
      <c r="B712" s="316" t="s">
        <v>3856</v>
      </c>
      <c r="C712" s="316" t="s">
        <v>3959</v>
      </c>
      <c r="D712" s="317">
        <v>88</v>
      </c>
      <c r="E712" s="317">
        <v>789</v>
      </c>
      <c r="F712" s="317">
        <v>17</v>
      </c>
      <c r="G712" s="317">
        <v>0</v>
      </c>
      <c r="H712" s="317">
        <v>0</v>
      </c>
    </row>
    <row r="713" spans="1:8">
      <c r="A713" s="316" t="s">
        <v>2836</v>
      </c>
      <c r="B713" s="316" t="s">
        <v>3856</v>
      </c>
      <c r="C713" s="316" t="s">
        <v>3959</v>
      </c>
      <c r="D713" s="317">
        <v>86</v>
      </c>
      <c r="E713" s="317">
        <v>1456</v>
      </c>
      <c r="F713" s="317">
        <v>17</v>
      </c>
      <c r="G713" s="317">
        <v>0</v>
      </c>
      <c r="H713" s="317">
        <v>0</v>
      </c>
    </row>
    <row r="714" spans="1:8">
      <c r="A714" s="316" t="s">
        <v>2478</v>
      </c>
      <c r="B714" s="316" t="s">
        <v>3856</v>
      </c>
      <c r="C714" s="316" t="s">
        <v>3897</v>
      </c>
      <c r="D714" s="317">
        <v>94</v>
      </c>
      <c r="E714" s="317">
        <v>0</v>
      </c>
      <c r="F714" s="317">
        <v>0</v>
      </c>
      <c r="G714" s="317">
        <v>0</v>
      </c>
      <c r="H714" s="317">
        <v>0</v>
      </c>
    </row>
    <row r="715" spans="1:8">
      <c r="A715" s="316" t="s">
        <v>2804</v>
      </c>
      <c r="B715" s="316" t="s">
        <v>3856</v>
      </c>
      <c r="C715" s="316" t="s">
        <v>3961</v>
      </c>
      <c r="D715" s="317">
        <v>88</v>
      </c>
      <c r="E715" s="317">
        <v>0</v>
      </c>
      <c r="F715" s="317">
        <v>23</v>
      </c>
      <c r="G715" s="317">
        <v>0</v>
      </c>
      <c r="H715" s="317">
        <v>0</v>
      </c>
    </row>
    <row r="716" spans="1:8">
      <c r="A716" s="316" t="s">
        <v>2406</v>
      </c>
      <c r="B716" s="316" t="s">
        <v>3856</v>
      </c>
      <c r="C716" s="316" t="s">
        <v>3962</v>
      </c>
      <c r="D716" s="317">
        <v>81</v>
      </c>
      <c r="E716" s="317">
        <v>0</v>
      </c>
      <c r="F716" s="317">
        <v>9</v>
      </c>
      <c r="G716" s="317">
        <v>0</v>
      </c>
      <c r="H716" s="317">
        <v>0</v>
      </c>
    </row>
    <row r="717" spans="1:8">
      <c r="A717" s="316" t="s">
        <v>2405</v>
      </c>
      <c r="B717" s="316" t="s">
        <v>3856</v>
      </c>
      <c r="C717" s="316" t="s">
        <v>3962</v>
      </c>
      <c r="D717" s="317">
        <v>82</v>
      </c>
      <c r="E717" s="317">
        <v>3</v>
      </c>
      <c r="F717" s="317">
        <v>54</v>
      </c>
      <c r="G717" s="317">
        <v>2</v>
      </c>
      <c r="H717" s="317">
        <v>0</v>
      </c>
    </row>
    <row r="718" spans="1:8">
      <c r="A718" s="316" t="s">
        <v>2566</v>
      </c>
      <c r="B718" s="316" t="s">
        <v>3856</v>
      </c>
      <c r="C718" s="316" t="s">
        <v>3963</v>
      </c>
      <c r="D718" s="317">
        <v>81</v>
      </c>
      <c r="E718" s="317">
        <v>0</v>
      </c>
      <c r="F718" s="317">
        <v>8</v>
      </c>
      <c r="G718" s="317">
        <v>0</v>
      </c>
      <c r="H718" s="317">
        <v>0</v>
      </c>
    </row>
    <row r="719" spans="1:8">
      <c r="A719" s="316" t="s">
        <v>2567</v>
      </c>
      <c r="B719" s="316" t="s">
        <v>3856</v>
      </c>
      <c r="C719" s="316" t="s">
        <v>3963</v>
      </c>
      <c r="D719" s="317">
        <v>87</v>
      </c>
      <c r="E719" s="317">
        <v>0</v>
      </c>
      <c r="F719" s="317">
        <v>36</v>
      </c>
      <c r="G719" s="317">
        <v>1</v>
      </c>
      <c r="H719" s="317">
        <v>1</v>
      </c>
    </row>
    <row r="720" spans="1:8">
      <c r="A720" s="316" t="s">
        <v>2779</v>
      </c>
      <c r="B720" s="316" t="s">
        <v>3856</v>
      </c>
      <c r="C720" s="316" t="s">
        <v>3956</v>
      </c>
      <c r="D720" s="317">
        <v>85</v>
      </c>
      <c r="E720" s="317">
        <v>0</v>
      </c>
      <c r="F720" s="317">
        <v>2</v>
      </c>
      <c r="G720" s="317">
        <v>1</v>
      </c>
      <c r="H720" s="317">
        <v>0</v>
      </c>
    </row>
    <row r="721" spans="1:8">
      <c r="A721" s="316" t="s">
        <v>2786</v>
      </c>
      <c r="B721" s="316" t="s">
        <v>3856</v>
      </c>
      <c r="C721" s="316" t="s">
        <v>3956</v>
      </c>
      <c r="D721" s="317">
        <v>100</v>
      </c>
      <c r="E721" s="317">
        <v>0</v>
      </c>
      <c r="F721" s="317">
        <v>0</v>
      </c>
      <c r="G721" s="317">
        <v>0</v>
      </c>
      <c r="H721" s="317">
        <v>0</v>
      </c>
    </row>
    <row r="722" spans="1:8">
      <c r="A722" s="316" t="s">
        <v>2787</v>
      </c>
      <c r="B722" s="316" t="s">
        <v>3856</v>
      </c>
      <c r="C722" s="316" t="s">
        <v>3956</v>
      </c>
      <c r="D722" s="317">
        <v>100</v>
      </c>
      <c r="E722" s="317">
        <v>970</v>
      </c>
      <c r="F722" s="317">
        <v>10</v>
      </c>
      <c r="G722" s="317">
        <v>9</v>
      </c>
      <c r="H722" s="317">
        <v>0</v>
      </c>
    </row>
    <row r="723" spans="1:8">
      <c r="A723" s="316" t="s">
        <v>2439</v>
      </c>
      <c r="B723" s="316" t="s">
        <v>3856</v>
      </c>
      <c r="C723" s="316" t="s">
        <v>3957</v>
      </c>
      <c r="D723" s="317">
        <v>91</v>
      </c>
      <c r="E723" s="317">
        <v>4710</v>
      </c>
      <c r="F723" s="317">
        <v>2</v>
      </c>
      <c r="G723" s="317">
        <v>13</v>
      </c>
      <c r="H723" s="317">
        <v>0</v>
      </c>
    </row>
    <row r="724" spans="1:8">
      <c r="A724" s="316" t="s">
        <v>2436</v>
      </c>
      <c r="B724" s="316" t="s">
        <v>3856</v>
      </c>
      <c r="C724" s="316" t="s">
        <v>3957</v>
      </c>
      <c r="D724" s="317">
        <v>95</v>
      </c>
      <c r="E724" s="317">
        <v>534</v>
      </c>
      <c r="F724" s="317">
        <v>0</v>
      </c>
      <c r="G724" s="317">
        <v>1</v>
      </c>
      <c r="H724" s="317">
        <v>0</v>
      </c>
    </row>
    <row r="725" spans="1:8">
      <c r="A725" s="316" t="s">
        <v>2801</v>
      </c>
      <c r="B725" s="316" t="s">
        <v>3856</v>
      </c>
      <c r="C725" s="316" t="s">
        <v>3961</v>
      </c>
      <c r="D725" s="317">
        <v>91</v>
      </c>
      <c r="E725" s="317">
        <v>0</v>
      </c>
      <c r="F725" s="317">
        <v>0</v>
      </c>
      <c r="G725" s="317">
        <v>0</v>
      </c>
      <c r="H725" s="317">
        <v>0</v>
      </c>
    </row>
    <row r="726" spans="1:8">
      <c r="A726" s="316" t="s">
        <v>3620</v>
      </c>
      <c r="B726" s="316" t="s">
        <v>3856</v>
      </c>
      <c r="C726" s="316" t="s">
        <v>3957</v>
      </c>
      <c r="D726" s="317">
        <v>82</v>
      </c>
      <c r="E726" s="317">
        <v>1017</v>
      </c>
      <c r="F726" s="317">
        <v>0</v>
      </c>
      <c r="G726" s="317">
        <v>0</v>
      </c>
      <c r="H726" s="317">
        <v>0</v>
      </c>
    </row>
    <row r="727" spans="1:8">
      <c r="A727" s="316" t="s">
        <v>2440</v>
      </c>
      <c r="B727" s="316" t="s">
        <v>3856</v>
      </c>
      <c r="C727" s="316" t="s">
        <v>3957</v>
      </c>
      <c r="D727" s="317">
        <v>88</v>
      </c>
      <c r="E727" s="317">
        <v>303</v>
      </c>
      <c r="F727" s="317">
        <v>0</v>
      </c>
      <c r="G727" s="317">
        <v>0</v>
      </c>
      <c r="H727" s="317">
        <v>0</v>
      </c>
    </row>
    <row r="728" spans="1:8">
      <c r="A728" s="316" t="s">
        <v>2815</v>
      </c>
      <c r="B728" s="316" t="s">
        <v>3856</v>
      </c>
      <c r="C728" s="316" t="s">
        <v>3961</v>
      </c>
      <c r="D728" s="317">
        <v>89</v>
      </c>
      <c r="E728" s="317">
        <v>0</v>
      </c>
      <c r="F728" s="317">
        <v>0</v>
      </c>
      <c r="G728" s="317">
        <v>0</v>
      </c>
      <c r="H728" s="317">
        <v>0</v>
      </c>
    </row>
    <row r="729" spans="1:8">
      <c r="A729" s="316" t="s">
        <v>2816</v>
      </c>
      <c r="B729" s="316" t="s">
        <v>3856</v>
      </c>
      <c r="C729" s="316" t="s">
        <v>3961</v>
      </c>
      <c r="D729" s="317">
        <v>86</v>
      </c>
      <c r="E729" s="317">
        <v>0</v>
      </c>
      <c r="F729" s="317">
        <v>0</v>
      </c>
      <c r="G729" s="317">
        <v>0</v>
      </c>
      <c r="H729" s="317">
        <v>0</v>
      </c>
    </row>
    <row r="730" spans="1:8">
      <c r="A730" s="316" t="s">
        <v>2808</v>
      </c>
      <c r="B730" s="316" t="s">
        <v>3856</v>
      </c>
      <c r="C730" s="316" t="s">
        <v>3961</v>
      </c>
      <c r="D730" s="317">
        <v>87</v>
      </c>
      <c r="E730" s="317">
        <v>0</v>
      </c>
      <c r="F730" s="317">
        <v>0</v>
      </c>
      <c r="G730" s="317">
        <v>0</v>
      </c>
      <c r="H730" s="317">
        <v>0</v>
      </c>
    </row>
    <row r="731" spans="1:8">
      <c r="A731" s="316" t="s">
        <v>2560</v>
      </c>
      <c r="B731" s="316" t="s">
        <v>3858</v>
      </c>
      <c r="C731" s="316" t="s">
        <v>3963</v>
      </c>
      <c r="D731" s="317">
        <v>77</v>
      </c>
      <c r="E731" s="317">
        <v>0</v>
      </c>
      <c r="F731" s="317">
        <v>2</v>
      </c>
      <c r="G731" s="317">
        <v>0</v>
      </c>
      <c r="H731" s="317">
        <v>0</v>
      </c>
    </row>
    <row r="732" spans="1:8">
      <c r="A732" s="316" t="s">
        <v>2561</v>
      </c>
      <c r="B732" s="316" t="s">
        <v>3856</v>
      </c>
      <c r="C732" s="316" t="s">
        <v>3964</v>
      </c>
      <c r="D732" s="317">
        <v>81</v>
      </c>
      <c r="E732" s="317">
        <v>0</v>
      </c>
      <c r="F732" s="317">
        <v>37</v>
      </c>
      <c r="G732" s="317">
        <v>2</v>
      </c>
      <c r="H732" s="317">
        <v>0</v>
      </c>
    </row>
    <row r="733" spans="1:8">
      <c r="A733" s="316" t="s">
        <v>2562</v>
      </c>
      <c r="B733" s="316" t="s">
        <v>3856</v>
      </c>
      <c r="C733" s="316" t="s">
        <v>3964</v>
      </c>
      <c r="D733" s="317">
        <v>82</v>
      </c>
      <c r="E733" s="317">
        <v>0</v>
      </c>
      <c r="F733" s="317">
        <v>17</v>
      </c>
      <c r="G733" s="317">
        <v>0</v>
      </c>
      <c r="H733" s="317">
        <v>0</v>
      </c>
    </row>
    <row r="734" spans="1:8">
      <c r="A734" s="316" t="s">
        <v>2563</v>
      </c>
      <c r="B734" s="316" t="s">
        <v>3856</v>
      </c>
      <c r="C734" s="316" t="s">
        <v>3964</v>
      </c>
      <c r="D734" s="317">
        <v>81</v>
      </c>
      <c r="E734" s="317">
        <v>0</v>
      </c>
      <c r="F734" s="317">
        <v>19</v>
      </c>
      <c r="G734" s="317">
        <v>0</v>
      </c>
      <c r="H734" s="317">
        <v>0</v>
      </c>
    </row>
    <row r="735" spans="1:8">
      <c r="A735" s="316" t="s">
        <v>2564</v>
      </c>
      <c r="B735" s="316" t="s">
        <v>3858</v>
      </c>
      <c r="C735" s="316" t="s">
        <v>3964</v>
      </c>
      <c r="D735" s="317">
        <v>73</v>
      </c>
      <c r="E735" s="317">
        <v>0</v>
      </c>
      <c r="F735" s="317">
        <v>8</v>
      </c>
      <c r="G735" s="317">
        <v>0</v>
      </c>
      <c r="H735" s="317">
        <v>0</v>
      </c>
    </row>
    <row r="736" spans="1:8">
      <c r="A736" s="316" t="s">
        <v>2839</v>
      </c>
      <c r="B736" s="316" t="s">
        <v>3858</v>
      </c>
      <c r="C736" s="316" t="s">
        <v>3959</v>
      </c>
      <c r="D736" s="317">
        <v>79</v>
      </c>
      <c r="E736" s="317">
        <v>0</v>
      </c>
      <c r="F736" s="317">
        <v>3</v>
      </c>
      <c r="G736" s="317">
        <v>0</v>
      </c>
      <c r="H736" s="317">
        <v>0</v>
      </c>
    </row>
    <row r="737" spans="1:8">
      <c r="A737" s="316" t="s">
        <v>2806</v>
      </c>
      <c r="B737" s="316" t="s">
        <v>3856</v>
      </c>
      <c r="C737" s="316" t="s">
        <v>3961</v>
      </c>
      <c r="D737" s="317">
        <v>93</v>
      </c>
      <c r="E737" s="317">
        <v>376</v>
      </c>
      <c r="F737" s="317">
        <v>60</v>
      </c>
      <c r="G737" s="317">
        <v>0</v>
      </c>
      <c r="H737" s="317">
        <v>0</v>
      </c>
    </row>
    <row r="738" spans="1:8">
      <c r="A738" s="316" t="s">
        <v>2380</v>
      </c>
      <c r="B738" s="316" t="s">
        <v>3856</v>
      </c>
      <c r="C738" s="316" t="s">
        <v>3962</v>
      </c>
      <c r="D738" s="317">
        <v>85</v>
      </c>
      <c r="E738" s="317">
        <v>532</v>
      </c>
      <c r="F738" s="317">
        <v>8</v>
      </c>
      <c r="G738" s="317">
        <v>2</v>
      </c>
      <c r="H738" s="317">
        <v>0</v>
      </c>
    </row>
    <row r="739" spans="1:8">
      <c r="A739" s="316" t="s">
        <v>2407</v>
      </c>
      <c r="B739" s="316" t="s">
        <v>3858</v>
      </c>
      <c r="C739" s="316" t="s">
        <v>3962</v>
      </c>
      <c r="D739" s="317">
        <v>79</v>
      </c>
      <c r="E739" s="317">
        <v>0</v>
      </c>
      <c r="F739" s="317">
        <v>44</v>
      </c>
      <c r="G739" s="317">
        <v>23</v>
      </c>
      <c r="H739" s="317">
        <v>0</v>
      </c>
    </row>
    <row r="740" spans="1:8">
      <c r="A740" s="316" t="s">
        <v>2408</v>
      </c>
      <c r="B740" s="316" t="s">
        <v>3858</v>
      </c>
      <c r="C740" s="316" t="s">
        <v>3962</v>
      </c>
      <c r="D740" s="317">
        <v>75</v>
      </c>
      <c r="E740" s="317">
        <v>0</v>
      </c>
      <c r="F740" s="317">
        <v>0</v>
      </c>
      <c r="G740" s="317">
        <v>0</v>
      </c>
      <c r="H740" s="317">
        <v>0</v>
      </c>
    </row>
    <row r="741" spans="1:8">
      <c r="A741" s="316" t="s">
        <v>2382</v>
      </c>
      <c r="B741" s="316" t="s">
        <v>3856</v>
      </c>
      <c r="C741" s="316" t="s">
        <v>3962</v>
      </c>
      <c r="D741" s="317">
        <v>81</v>
      </c>
      <c r="E741" s="317">
        <v>1666</v>
      </c>
      <c r="F741" s="317">
        <v>35</v>
      </c>
      <c r="G741" s="317">
        <v>3</v>
      </c>
      <c r="H741" s="317">
        <v>0</v>
      </c>
    </row>
    <row r="742" spans="1:8">
      <c r="A742" s="316" t="s">
        <v>2411</v>
      </c>
      <c r="B742" s="316" t="s">
        <v>3856</v>
      </c>
      <c r="C742" s="316" t="s">
        <v>3962</v>
      </c>
      <c r="D742" s="317">
        <v>81</v>
      </c>
      <c r="E742" s="317">
        <v>3517</v>
      </c>
      <c r="F742" s="317">
        <v>69</v>
      </c>
      <c r="G742" s="317">
        <v>15</v>
      </c>
      <c r="H742" s="317">
        <v>0</v>
      </c>
    </row>
    <row r="743" spans="1:8">
      <c r="A743" s="316" t="s">
        <v>2412</v>
      </c>
      <c r="B743" s="316" t="s">
        <v>3856</v>
      </c>
      <c r="C743" s="316" t="s">
        <v>3962</v>
      </c>
      <c r="D743" s="317">
        <v>100</v>
      </c>
      <c r="E743" s="317">
        <v>1666</v>
      </c>
      <c r="F743" s="317">
        <v>30</v>
      </c>
      <c r="G743" s="317">
        <v>0</v>
      </c>
      <c r="H743" s="317">
        <v>0</v>
      </c>
    </row>
    <row r="744" spans="1:8">
      <c r="A744" s="316" t="s">
        <v>2828</v>
      </c>
      <c r="B744" s="316" t="s">
        <v>3856</v>
      </c>
      <c r="C744" s="316" t="s">
        <v>3959</v>
      </c>
      <c r="D744" s="317">
        <v>89</v>
      </c>
      <c r="E744" s="317">
        <v>0</v>
      </c>
      <c r="F744" s="317">
        <v>2</v>
      </c>
      <c r="G744" s="317">
        <v>0</v>
      </c>
      <c r="H744" s="317">
        <v>0</v>
      </c>
    </row>
    <row r="745" spans="1:8">
      <c r="A745" s="316" t="s">
        <v>2829</v>
      </c>
      <c r="B745" s="316" t="s">
        <v>3856</v>
      </c>
      <c r="C745" s="316" t="s">
        <v>3959</v>
      </c>
      <c r="D745" s="317">
        <v>86</v>
      </c>
      <c r="E745" s="317">
        <v>0</v>
      </c>
      <c r="F745" s="317">
        <v>0</v>
      </c>
      <c r="G745" s="317">
        <v>0</v>
      </c>
      <c r="H745" s="317">
        <v>0</v>
      </c>
    </row>
    <row r="746" spans="1:8">
      <c r="A746" s="316" t="s">
        <v>2565</v>
      </c>
      <c r="B746" s="316" t="s">
        <v>3856</v>
      </c>
      <c r="C746" s="316" t="s">
        <v>3963</v>
      </c>
      <c r="D746" s="317">
        <v>82</v>
      </c>
      <c r="E746" s="317">
        <v>0</v>
      </c>
      <c r="F746" s="317">
        <v>1</v>
      </c>
      <c r="G746" s="317">
        <v>0</v>
      </c>
      <c r="H746" s="317">
        <v>0</v>
      </c>
    </row>
    <row r="747" spans="1:8">
      <c r="A747" s="316" t="s">
        <v>2841</v>
      </c>
      <c r="B747" s="316" t="s">
        <v>3856</v>
      </c>
      <c r="C747" s="316" t="s">
        <v>3960</v>
      </c>
      <c r="D747" s="317">
        <v>88</v>
      </c>
      <c r="E747" s="317">
        <v>789</v>
      </c>
      <c r="F747" s="317">
        <v>39</v>
      </c>
      <c r="G747" s="317">
        <v>0</v>
      </c>
      <c r="H747" s="317">
        <v>0</v>
      </c>
    </row>
    <row r="748" spans="1:8">
      <c r="A748" s="316" t="s">
        <v>2842</v>
      </c>
      <c r="B748" s="316" t="s">
        <v>3856</v>
      </c>
      <c r="C748" s="316" t="s">
        <v>3960</v>
      </c>
      <c r="D748" s="317">
        <v>86</v>
      </c>
      <c r="E748" s="317">
        <v>1456</v>
      </c>
      <c r="F748" s="317">
        <v>36</v>
      </c>
      <c r="G748" s="317">
        <v>0</v>
      </c>
      <c r="H748" s="317">
        <v>0</v>
      </c>
    </row>
    <row r="749" spans="1:8">
      <c r="A749" s="316" t="s">
        <v>2821</v>
      </c>
      <c r="B749" s="316" t="s">
        <v>3856</v>
      </c>
      <c r="C749" s="316" t="s">
        <v>3960</v>
      </c>
      <c r="D749" s="317">
        <v>90</v>
      </c>
      <c r="E749" s="317">
        <v>0</v>
      </c>
      <c r="F749" s="317">
        <v>0</v>
      </c>
      <c r="G749" s="317">
        <v>0</v>
      </c>
      <c r="H749" s="317">
        <v>0</v>
      </c>
    </row>
    <row r="750" spans="1:8">
      <c r="A750" s="316" t="s">
        <v>2837</v>
      </c>
      <c r="B750" s="316" t="s">
        <v>3858</v>
      </c>
      <c r="C750" s="316" t="s">
        <v>3959</v>
      </c>
      <c r="D750" s="317">
        <v>77</v>
      </c>
      <c r="E750" s="317">
        <v>0</v>
      </c>
      <c r="F750" s="317">
        <v>7</v>
      </c>
      <c r="G750" s="317">
        <v>1</v>
      </c>
      <c r="H750" s="317">
        <v>0</v>
      </c>
    </row>
    <row r="751" spans="1:8">
      <c r="A751" s="316" t="s">
        <v>2838</v>
      </c>
      <c r="B751" s="316" t="s">
        <v>3858</v>
      </c>
      <c r="C751" s="316" t="s">
        <v>3959</v>
      </c>
      <c r="D751" s="317">
        <v>73</v>
      </c>
      <c r="E751" s="317">
        <v>18</v>
      </c>
      <c r="F751" s="317">
        <v>7</v>
      </c>
      <c r="G751" s="317">
        <v>2</v>
      </c>
      <c r="H751" s="317">
        <v>0</v>
      </c>
    </row>
    <row r="752" spans="1:8">
      <c r="A752" s="316" t="s">
        <v>2805</v>
      </c>
      <c r="B752" s="316" t="s">
        <v>3856</v>
      </c>
      <c r="C752" s="316" t="s">
        <v>3961</v>
      </c>
      <c r="D752" s="317">
        <v>83</v>
      </c>
      <c r="E752" s="317">
        <v>0</v>
      </c>
      <c r="F752" s="317">
        <v>28</v>
      </c>
      <c r="G752" s="317">
        <v>0</v>
      </c>
      <c r="H752" s="317">
        <v>0</v>
      </c>
    </row>
    <row r="753" spans="1:8">
      <c r="A753" s="316" t="s">
        <v>2826</v>
      </c>
      <c r="B753" s="316" t="s">
        <v>3856</v>
      </c>
      <c r="C753" s="316" t="s">
        <v>3959</v>
      </c>
      <c r="D753" s="317">
        <v>81</v>
      </c>
      <c r="E753" s="317">
        <v>0</v>
      </c>
      <c r="F753" s="317">
        <v>4</v>
      </c>
      <c r="G753" s="317">
        <v>0</v>
      </c>
      <c r="H753" s="317">
        <v>0</v>
      </c>
    </row>
    <row r="754" spans="1:8">
      <c r="A754" s="316" t="s">
        <v>2827</v>
      </c>
      <c r="B754" s="316" t="s">
        <v>3858</v>
      </c>
      <c r="C754" s="316" t="s">
        <v>3959</v>
      </c>
      <c r="D754" s="317">
        <v>73</v>
      </c>
      <c r="E754" s="317">
        <v>0</v>
      </c>
      <c r="F754" s="317">
        <v>4</v>
      </c>
      <c r="G754" s="317">
        <v>0</v>
      </c>
      <c r="H754" s="317">
        <v>0</v>
      </c>
    </row>
    <row r="755" spans="1:8">
      <c r="A755" s="316" t="s">
        <v>2812</v>
      </c>
      <c r="B755" s="316" t="s">
        <v>3856</v>
      </c>
      <c r="C755" s="316" t="s">
        <v>3961</v>
      </c>
      <c r="D755" s="317">
        <v>93</v>
      </c>
      <c r="E755" s="317">
        <v>182</v>
      </c>
      <c r="F755" s="317">
        <v>17</v>
      </c>
      <c r="G755" s="317">
        <v>9</v>
      </c>
      <c r="H755" s="317">
        <v>0</v>
      </c>
    </row>
    <row r="756" spans="1:8">
      <c r="A756" s="316" t="s">
        <v>2807</v>
      </c>
      <c r="B756" s="316" t="s">
        <v>3856</v>
      </c>
      <c r="C756" s="316" t="s">
        <v>3961</v>
      </c>
      <c r="D756" s="317">
        <v>82</v>
      </c>
      <c r="E756" s="317">
        <v>0</v>
      </c>
      <c r="F756" s="317">
        <v>4</v>
      </c>
      <c r="G756" s="317">
        <v>0</v>
      </c>
      <c r="H756" s="317">
        <v>0</v>
      </c>
    </row>
    <row r="757" spans="1:8">
      <c r="A757" s="316" t="s">
        <v>2810</v>
      </c>
      <c r="B757" s="316" t="s">
        <v>3856</v>
      </c>
      <c r="C757" s="316" t="s">
        <v>3961</v>
      </c>
      <c r="D757" s="317">
        <v>93</v>
      </c>
      <c r="E757" s="317">
        <v>0</v>
      </c>
      <c r="F757" s="317">
        <v>0</v>
      </c>
      <c r="G757" s="317">
        <v>0</v>
      </c>
      <c r="H757" s="317">
        <v>0</v>
      </c>
    </row>
    <row r="758" spans="1:8">
      <c r="A758" s="316" t="s">
        <v>2811</v>
      </c>
      <c r="B758" s="316" t="s">
        <v>3856</v>
      </c>
      <c r="C758" s="316" t="s">
        <v>3961</v>
      </c>
      <c r="D758" s="317">
        <v>87</v>
      </c>
      <c r="E758" s="317">
        <v>0</v>
      </c>
      <c r="F758" s="317">
        <v>0</v>
      </c>
      <c r="G758" s="317">
        <v>0</v>
      </c>
      <c r="H758" s="317">
        <v>0</v>
      </c>
    </row>
    <row r="759" spans="1:8">
      <c r="A759" s="316" t="s">
        <v>2756</v>
      </c>
      <c r="B759" s="316" t="s">
        <v>3856</v>
      </c>
      <c r="C759" s="316" t="s">
        <v>3965</v>
      </c>
      <c r="D759" s="317">
        <v>82</v>
      </c>
      <c r="E759" s="317">
        <v>10</v>
      </c>
      <c r="F759" s="317">
        <v>141</v>
      </c>
      <c r="G759" s="317">
        <v>14</v>
      </c>
      <c r="H759" s="317">
        <v>0</v>
      </c>
    </row>
    <row r="760" spans="1:8">
      <c r="A760" s="316" t="s">
        <v>2830</v>
      </c>
      <c r="B760" s="316" t="s">
        <v>3858</v>
      </c>
      <c r="C760" s="316" t="s">
        <v>3959</v>
      </c>
      <c r="D760" s="317">
        <v>76</v>
      </c>
      <c r="E760" s="317">
        <v>0</v>
      </c>
      <c r="F760" s="317">
        <v>0</v>
      </c>
      <c r="G760" s="317">
        <v>2</v>
      </c>
      <c r="H760" s="317">
        <v>35</v>
      </c>
    </row>
    <row r="761" spans="1:8">
      <c r="A761" s="316" t="s">
        <v>2831</v>
      </c>
      <c r="B761" s="316" t="s">
        <v>3858</v>
      </c>
      <c r="C761" s="316" t="s">
        <v>3959</v>
      </c>
      <c r="D761" s="317">
        <v>73</v>
      </c>
      <c r="E761" s="317">
        <v>0</v>
      </c>
      <c r="F761" s="317">
        <v>0</v>
      </c>
      <c r="G761" s="317">
        <v>0</v>
      </c>
      <c r="H761" s="317">
        <v>0</v>
      </c>
    </row>
    <row r="762" spans="1:8">
      <c r="A762" s="316" t="s">
        <v>2435</v>
      </c>
      <c r="B762" s="316" t="s">
        <v>3856</v>
      </c>
      <c r="C762" s="316" t="s">
        <v>3957</v>
      </c>
      <c r="D762" s="317">
        <v>84</v>
      </c>
      <c r="E762" s="317">
        <v>543</v>
      </c>
      <c r="F762" s="317">
        <v>0</v>
      </c>
      <c r="G762" s="317">
        <v>0</v>
      </c>
      <c r="H762" s="317">
        <v>0</v>
      </c>
    </row>
    <row r="763" spans="1:8">
      <c r="A763" s="316" t="s">
        <v>2802</v>
      </c>
      <c r="B763" s="316" t="s">
        <v>3856</v>
      </c>
      <c r="C763" s="316" t="s">
        <v>3961</v>
      </c>
      <c r="D763" s="317">
        <v>88</v>
      </c>
      <c r="E763" s="317">
        <v>723</v>
      </c>
      <c r="F763" s="317">
        <v>42</v>
      </c>
      <c r="G763" s="317">
        <v>4</v>
      </c>
      <c r="H763" s="317">
        <v>0</v>
      </c>
    </row>
    <row r="764" spans="1:8">
      <c r="A764" s="316" t="s">
        <v>2803</v>
      </c>
      <c r="B764" s="316" t="s">
        <v>3856</v>
      </c>
      <c r="C764" s="316" t="s">
        <v>3961</v>
      </c>
      <c r="D764" s="317">
        <v>86</v>
      </c>
      <c r="E764" s="317">
        <v>0</v>
      </c>
      <c r="F764" s="317">
        <v>16</v>
      </c>
      <c r="G764" s="317">
        <v>0</v>
      </c>
      <c r="H764" s="317">
        <v>0</v>
      </c>
    </row>
    <row r="765" spans="1:8">
      <c r="A765" s="316" t="s">
        <v>2757</v>
      </c>
      <c r="B765" s="316" t="s">
        <v>3858</v>
      </c>
      <c r="C765" s="316" t="s">
        <v>3965</v>
      </c>
      <c r="D765" s="317">
        <v>77</v>
      </c>
      <c r="E765" s="317">
        <v>69</v>
      </c>
      <c r="F765" s="317">
        <v>47</v>
      </c>
      <c r="G765" s="317">
        <v>9</v>
      </c>
      <c r="H765" s="317">
        <v>0</v>
      </c>
    </row>
    <row r="766" spans="1:8">
      <c r="A766" s="316" t="s">
        <v>2758</v>
      </c>
      <c r="B766" s="316" t="s">
        <v>3858</v>
      </c>
      <c r="C766" s="316" t="s">
        <v>3965</v>
      </c>
      <c r="D766" s="317">
        <v>79</v>
      </c>
      <c r="E766" s="317">
        <v>31</v>
      </c>
      <c r="F766" s="317">
        <v>86</v>
      </c>
      <c r="G766" s="317">
        <v>159</v>
      </c>
      <c r="H766" s="317">
        <v>11</v>
      </c>
    </row>
    <row r="767" spans="1:8">
      <c r="A767" s="316" t="s">
        <v>2470</v>
      </c>
      <c r="B767" s="316" t="s">
        <v>3856</v>
      </c>
      <c r="C767" s="316" t="s">
        <v>3897</v>
      </c>
      <c r="D767" s="317">
        <v>100</v>
      </c>
      <c r="E767" s="317">
        <v>0</v>
      </c>
      <c r="F767" s="317">
        <v>3</v>
      </c>
      <c r="G767" s="317">
        <v>0</v>
      </c>
      <c r="H767" s="317">
        <v>0</v>
      </c>
    </row>
    <row r="768" spans="1:8">
      <c r="A768" s="316" t="s">
        <v>2471</v>
      </c>
      <c r="B768" s="316" t="s">
        <v>3856</v>
      </c>
      <c r="C768" s="316" t="s">
        <v>3897</v>
      </c>
      <c r="D768" s="317">
        <v>96</v>
      </c>
      <c r="E768" s="317">
        <v>0</v>
      </c>
      <c r="F768" s="317">
        <v>10</v>
      </c>
      <c r="G768" s="317">
        <v>8</v>
      </c>
      <c r="H768" s="317">
        <v>0</v>
      </c>
    </row>
    <row r="769" spans="1:8">
      <c r="A769" s="316" t="s">
        <v>2473</v>
      </c>
      <c r="B769" s="316" t="s">
        <v>3856</v>
      </c>
      <c r="C769" s="316" t="s">
        <v>3897</v>
      </c>
      <c r="D769" s="317">
        <v>99</v>
      </c>
      <c r="E769" s="317">
        <v>2503</v>
      </c>
      <c r="F769" s="317">
        <v>0</v>
      </c>
      <c r="G769" s="317">
        <v>0</v>
      </c>
      <c r="H769" s="317">
        <v>0</v>
      </c>
    </row>
    <row r="770" spans="1:8">
      <c r="A770" s="316" t="s">
        <v>2472</v>
      </c>
      <c r="B770" s="316" t="s">
        <v>3856</v>
      </c>
      <c r="C770" s="316" t="s">
        <v>3897</v>
      </c>
      <c r="D770" s="317">
        <v>95</v>
      </c>
      <c r="E770" s="317">
        <v>1263</v>
      </c>
      <c r="F770" s="317">
        <v>0</v>
      </c>
      <c r="G770" s="317">
        <v>0</v>
      </c>
      <c r="H770" s="317">
        <v>0</v>
      </c>
    </row>
    <row r="771" spans="1:8">
      <c r="A771" s="316" t="s">
        <v>2832</v>
      </c>
      <c r="B771" s="316" t="s">
        <v>3858</v>
      </c>
      <c r="C771" s="316" t="s">
        <v>3959</v>
      </c>
      <c r="D771" s="317">
        <v>73</v>
      </c>
      <c r="E771" s="317">
        <v>0</v>
      </c>
      <c r="F771" s="317">
        <v>0</v>
      </c>
      <c r="G771" s="317">
        <v>0</v>
      </c>
      <c r="H771" s="317">
        <v>0</v>
      </c>
    </row>
    <row r="772" spans="1:8">
      <c r="A772" s="316" t="s">
        <v>2822</v>
      </c>
      <c r="B772" s="316" t="s">
        <v>3856</v>
      </c>
      <c r="C772" s="316" t="s">
        <v>3960</v>
      </c>
      <c r="D772" s="317">
        <v>90</v>
      </c>
      <c r="E772" s="317">
        <v>0</v>
      </c>
      <c r="F772" s="317">
        <v>0</v>
      </c>
      <c r="G772" s="317">
        <v>0</v>
      </c>
      <c r="H772" s="317">
        <v>0</v>
      </c>
    </row>
    <row r="773" spans="1:8">
      <c r="A773" s="316" t="s">
        <v>2823</v>
      </c>
      <c r="B773" s="316" t="s">
        <v>3856</v>
      </c>
      <c r="C773" s="316" t="s">
        <v>3960</v>
      </c>
      <c r="D773" s="317">
        <v>91</v>
      </c>
      <c r="E773" s="317">
        <v>0</v>
      </c>
      <c r="F773" s="317">
        <v>0</v>
      </c>
      <c r="G773" s="317">
        <v>0</v>
      </c>
      <c r="H773" s="317">
        <v>0</v>
      </c>
    </row>
    <row r="774" spans="1:8">
      <c r="A774" s="316" t="s">
        <v>3622</v>
      </c>
      <c r="B774" s="316" t="s">
        <v>3856</v>
      </c>
      <c r="C774" s="316" t="s">
        <v>3957</v>
      </c>
      <c r="D774" s="317">
        <v>87</v>
      </c>
      <c r="E774" s="317">
        <v>0</v>
      </c>
      <c r="F774" s="317">
        <v>0</v>
      </c>
      <c r="G774" s="317">
        <v>0</v>
      </c>
      <c r="H774" s="317">
        <v>0</v>
      </c>
    </row>
    <row r="775" spans="1:8">
      <c r="A775" s="316" t="s">
        <v>2441</v>
      </c>
      <c r="B775" s="316" t="s">
        <v>3856</v>
      </c>
      <c r="C775" s="316" t="s">
        <v>3957</v>
      </c>
      <c r="D775" s="317">
        <v>88</v>
      </c>
      <c r="E775" s="317">
        <v>0</v>
      </c>
      <c r="F775" s="317">
        <v>0</v>
      </c>
      <c r="G775" s="317">
        <v>0</v>
      </c>
      <c r="H775" s="317">
        <v>0</v>
      </c>
    </row>
    <row r="776" spans="1:8">
      <c r="A776" s="316" t="s">
        <v>2843</v>
      </c>
      <c r="B776" s="316" t="s">
        <v>3856</v>
      </c>
      <c r="C776" s="316" t="s">
        <v>3959</v>
      </c>
      <c r="D776" s="317">
        <v>88</v>
      </c>
      <c r="E776" s="317">
        <v>46</v>
      </c>
      <c r="F776" s="317">
        <v>0</v>
      </c>
      <c r="G776" s="317">
        <v>0</v>
      </c>
      <c r="H776" s="317">
        <v>0</v>
      </c>
    </row>
    <row r="777" spans="1:8">
      <c r="A777" s="316" t="s">
        <v>2813</v>
      </c>
      <c r="B777" s="316" t="s">
        <v>3856</v>
      </c>
      <c r="C777" s="316" t="s">
        <v>3961</v>
      </c>
      <c r="D777" s="317">
        <v>90</v>
      </c>
      <c r="E777" s="317">
        <v>0</v>
      </c>
      <c r="F777" s="317">
        <v>8</v>
      </c>
      <c r="G777" s="317">
        <v>18</v>
      </c>
      <c r="H777" s="317">
        <v>0</v>
      </c>
    </row>
    <row r="778" spans="1:8">
      <c r="A778" s="316" t="s">
        <v>2785</v>
      </c>
      <c r="B778" s="316" t="s">
        <v>3858</v>
      </c>
      <c r="C778" s="316" t="s">
        <v>3956</v>
      </c>
      <c r="D778" s="317">
        <v>78</v>
      </c>
      <c r="E778" s="317">
        <v>0</v>
      </c>
      <c r="F778" s="317">
        <v>2</v>
      </c>
      <c r="G778" s="317">
        <v>0</v>
      </c>
      <c r="H778" s="317">
        <v>0</v>
      </c>
    </row>
    <row r="779" spans="1:8">
      <c r="A779" s="316" t="s">
        <v>2482</v>
      </c>
      <c r="B779" s="316" t="s">
        <v>3856</v>
      </c>
      <c r="C779" s="316" t="s">
        <v>3897</v>
      </c>
      <c r="D779" s="317">
        <v>99</v>
      </c>
      <c r="E779" s="317">
        <v>0</v>
      </c>
      <c r="F779" s="317">
        <v>0</v>
      </c>
      <c r="G779" s="317">
        <v>0</v>
      </c>
      <c r="H779" s="317">
        <v>0</v>
      </c>
    </row>
    <row r="780" spans="1:8">
      <c r="A780" s="316" t="s">
        <v>2409</v>
      </c>
      <c r="B780" s="316" t="s">
        <v>3856</v>
      </c>
      <c r="C780" s="316" t="s">
        <v>3962</v>
      </c>
      <c r="D780" s="317">
        <v>81</v>
      </c>
      <c r="E780" s="317">
        <v>299</v>
      </c>
      <c r="F780" s="317">
        <v>105</v>
      </c>
      <c r="G780" s="317">
        <v>1</v>
      </c>
      <c r="H780" s="317">
        <v>0</v>
      </c>
    </row>
    <row r="781" spans="1:8">
      <c r="A781" s="316" t="s">
        <v>2824</v>
      </c>
      <c r="B781" s="316" t="s">
        <v>3856</v>
      </c>
      <c r="C781" s="316" t="s">
        <v>3960</v>
      </c>
      <c r="D781" s="317">
        <v>82</v>
      </c>
      <c r="E781" s="317">
        <v>0</v>
      </c>
      <c r="F781" s="317">
        <v>0</v>
      </c>
      <c r="G781" s="317">
        <v>0</v>
      </c>
      <c r="H781" s="317">
        <v>0</v>
      </c>
    </row>
    <row r="782" spans="1:8">
      <c r="A782" s="316" t="s">
        <v>2825</v>
      </c>
      <c r="B782" s="316" t="s">
        <v>3858</v>
      </c>
      <c r="C782" s="316" t="s">
        <v>3960</v>
      </c>
      <c r="D782" s="317">
        <v>80</v>
      </c>
      <c r="E782" s="317">
        <v>0</v>
      </c>
      <c r="F782" s="317">
        <v>0</v>
      </c>
      <c r="G782" s="317">
        <v>0</v>
      </c>
      <c r="H782" s="317">
        <v>0</v>
      </c>
    </row>
    <row r="783" spans="1:8">
      <c r="A783" s="316" t="s">
        <v>2818</v>
      </c>
      <c r="B783" s="316" t="s">
        <v>3858</v>
      </c>
      <c r="C783" s="316" t="s">
        <v>3960</v>
      </c>
      <c r="D783" s="317">
        <v>80</v>
      </c>
      <c r="E783" s="317">
        <v>0</v>
      </c>
      <c r="F783" s="317">
        <v>45</v>
      </c>
      <c r="G783" s="317">
        <v>0</v>
      </c>
      <c r="H783" s="317">
        <v>0</v>
      </c>
    </row>
    <row r="784" spans="1:8">
      <c r="A784" s="316" t="s">
        <v>2819</v>
      </c>
      <c r="B784" s="316" t="s">
        <v>3858</v>
      </c>
      <c r="C784" s="316" t="s">
        <v>3960</v>
      </c>
      <c r="D784" s="317">
        <v>74</v>
      </c>
      <c r="E784" s="317">
        <v>0</v>
      </c>
      <c r="F784" s="317">
        <v>0</v>
      </c>
      <c r="G784" s="317">
        <v>0</v>
      </c>
      <c r="H784" s="317">
        <v>0</v>
      </c>
    </row>
    <row r="785" spans="1:8">
      <c r="A785" s="316" t="s">
        <v>2438</v>
      </c>
      <c r="B785" s="316" t="s">
        <v>3856</v>
      </c>
      <c r="C785" s="316" t="s">
        <v>3957</v>
      </c>
      <c r="D785" s="317">
        <v>84</v>
      </c>
      <c r="E785" s="317">
        <v>0</v>
      </c>
      <c r="F785" s="317">
        <v>0</v>
      </c>
      <c r="G785" s="317">
        <v>0</v>
      </c>
      <c r="H785" s="317">
        <v>0</v>
      </c>
    </row>
    <row r="786" spans="1:8">
      <c r="A786" s="316" t="s">
        <v>2817</v>
      </c>
      <c r="B786" s="316" t="s">
        <v>3856</v>
      </c>
      <c r="C786" s="316" t="s">
        <v>3961</v>
      </c>
      <c r="D786" s="317">
        <v>81</v>
      </c>
      <c r="E786" s="317">
        <v>0</v>
      </c>
      <c r="F786" s="317">
        <v>38</v>
      </c>
      <c r="G786" s="317">
        <v>26</v>
      </c>
      <c r="H786" s="317">
        <v>0</v>
      </c>
    </row>
    <row r="787" spans="1:8">
      <c r="A787" s="316" t="s">
        <v>2809</v>
      </c>
      <c r="B787" s="316" t="s">
        <v>3856</v>
      </c>
      <c r="C787" s="316" t="s">
        <v>3961</v>
      </c>
      <c r="D787" s="317">
        <v>87</v>
      </c>
      <c r="E787" s="317">
        <v>0</v>
      </c>
      <c r="F787" s="317">
        <v>0</v>
      </c>
      <c r="G787" s="317">
        <v>0</v>
      </c>
      <c r="H787" s="317">
        <v>0</v>
      </c>
    </row>
    <row r="788" spans="1:8">
      <c r="A788" s="316" t="s">
        <v>1867</v>
      </c>
      <c r="B788" s="316" t="s">
        <v>3858</v>
      </c>
      <c r="C788" s="316" t="s">
        <v>3898</v>
      </c>
      <c r="D788" s="317">
        <v>79</v>
      </c>
      <c r="E788" s="317">
        <v>1965</v>
      </c>
      <c r="F788" s="317">
        <v>14</v>
      </c>
      <c r="G788" s="317">
        <v>0</v>
      </c>
      <c r="H788" s="317">
        <v>0</v>
      </c>
    </row>
    <row r="789" spans="1:8">
      <c r="A789" s="316" t="s">
        <v>1843</v>
      </c>
      <c r="B789" s="316" t="s">
        <v>3856</v>
      </c>
      <c r="C789" s="316" t="s">
        <v>3899</v>
      </c>
      <c r="D789" s="317">
        <v>81</v>
      </c>
      <c r="E789" s="317">
        <v>1274</v>
      </c>
      <c r="F789" s="317">
        <v>0</v>
      </c>
      <c r="G789" s="317">
        <v>0</v>
      </c>
      <c r="H789" s="317">
        <v>0</v>
      </c>
    </row>
    <row r="790" spans="1:8">
      <c r="A790" s="316" t="s">
        <v>1864</v>
      </c>
      <c r="B790" s="316" t="s">
        <v>3856</v>
      </c>
      <c r="C790" s="316" t="s">
        <v>3898</v>
      </c>
      <c r="D790" s="317">
        <v>93</v>
      </c>
      <c r="E790" s="317">
        <v>214</v>
      </c>
      <c r="F790" s="317">
        <v>24</v>
      </c>
      <c r="G790" s="317">
        <v>4</v>
      </c>
      <c r="H790" s="317">
        <v>0</v>
      </c>
    </row>
    <row r="791" spans="1:8">
      <c r="A791" s="316" t="s">
        <v>1849</v>
      </c>
      <c r="B791" s="316" t="s">
        <v>3856</v>
      </c>
      <c r="C791" s="316" t="s">
        <v>3955</v>
      </c>
      <c r="D791" s="317">
        <v>87</v>
      </c>
      <c r="E791" s="317">
        <v>1493</v>
      </c>
      <c r="F791" s="317">
        <v>5</v>
      </c>
      <c r="G791" s="317">
        <v>0</v>
      </c>
      <c r="H791" s="317">
        <v>0</v>
      </c>
    </row>
    <row r="792" spans="1:8">
      <c r="A792" s="316" t="s">
        <v>1850</v>
      </c>
      <c r="B792" s="316" t="s">
        <v>3856</v>
      </c>
      <c r="C792" s="316" t="s">
        <v>3955</v>
      </c>
      <c r="D792" s="317">
        <v>90</v>
      </c>
      <c r="E792" s="317">
        <v>1829</v>
      </c>
      <c r="F792" s="317">
        <v>10</v>
      </c>
      <c r="G792" s="317">
        <v>0</v>
      </c>
      <c r="H792" s="317">
        <v>0</v>
      </c>
    </row>
    <row r="793" spans="1:8">
      <c r="A793" s="316" t="s">
        <v>1851</v>
      </c>
      <c r="B793" s="316" t="s">
        <v>3856</v>
      </c>
      <c r="C793" s="316" t="s">
        <v>3955</v>
      </c>
      <c r="D793" s="317">
        <v>86</v>
      </c>
      <c r="E793" s="317">
        <v>0</v>
      </c>
      <c r="F793" s="317">
        <v>0</v>
      </c>
      <c r="G793" s="317">
        <v>0</v>
      </c>
      <c r="H793" s="317">
        <v>0</v>
      </c>
    </row>
    <row r="794" spans="1:8">
      <c r="A794" s="316" t="s">
        <v>1852</v>
      </c>
      <c r="B794" s="316" t="s">
        <v>3856</v>
      </c>
      <c r="C794" s="316" t="s">
        <v>3955</v>
      </c>
      <c r="D794" s="317">
        <v>87</v>
      </c>
      <c r="E794" s="317">
        <v>0</v>
      </c>
      <c r="F794" s="317">
        <v>0</v>
      </c>
      <c r="G794" s="317">
        <v>0</v>
      </c>
      <c r="H794" s="317">
        <v>0</v>
      </c>
    </row>
    <row r="795" spans="1:8">
      <c r="A795" s="316" t="s">
        <v>1861</v>
      </c>
      <c r="B795" s="316" t="s">
        <v>3856</v>
      </c>
      <c r="C795" s="316" t="s">
        <v>3898</v>
      </c>
      <c r="D795" s="317">
        <v>85</v>
      </c>
      <c r="E795" s="317">
        <v>2732</v>
      </c>
      <c r="F795" s="317">
        <v>13</v>
      </c>
      <c r="G795" s="317">
        <v>6</v>
      </c>
      <c r="H795" s="317">
        <v>0</v>
      </c>
    </row>
    <row r="796" spans="1:8">
      <c r="A796" s="316" t="s">
        <v>1865</v>
      </c>
      <c r="B796" s="316" t="s">
        <v>3858</v>
      </c>
      <c r="C796" s="316" t="s">
        <v>3898</v>
      </c>
      <c r="D796" s="317">
        <v>79</v>
      </c>
      <c r="E796" s="317">
        <v>2674</v>
      </c>
      <c r="F796" s="317">
        <v>31</v>
      </c>
      <c r="G796" s="317">
        <v>0</v>
      </c>
      <c r="H796" s="317">
        <v>0</v>
      </c>
    </row>
    <row r="797" spans="1:8">
      <c r="A797" s="316" t="s">
        <v>1857</v>
      </c>
      <c r="B797" s="316" t="s">
        <v>3856</v>
      </c>
      <c r="C797" s="316" t="s">
        <v>3898</v>
      </c>
      <c r="D797" s="317">
        <v>87</v>
      </c>
      <c r="E797" s="317">
        <v>0</v>
      </c>
      <c r="F797" s="317">
        <v>39</v>
      </c>
      <c r="G797" s="317">
        <v>3</v>
      </c>
      <c r="H797" s="317">
        <v>0</v>
      </c>
    </row>
    <row r="798" spans="1:8">
      <c r="A798" s="316" t="s">
        <v>1862</v>
      </c>
      <c r="B798" s="316" t="s">
        <v>3858</v>
      </c>
      <c r="C798" s="316" t="s">
        <v>3898</v>
      </c>
      <c r="D798" s="317">
        <v>80</v>
      </c>
      <c r="E798" s="317">
        <v>0</v>
      </c>
      <c r="F798" s="317">
        <v>6</v>
      </c>
      <c r="G798" s="317">
        <v>2</v>
      </c>
      <c r="H798" s="317">
        <v>0</v>
      </c>
    </row>
    <row r="799" spans="1:8">
      <c r="A799" s="316" t="s">
        <v>2218</v>
      </c>
      <c r="B799" s="316" t="s">
        <v>3856</v>
      </c>
      <c r="C799" s="316" t="s">
        <v>3966</v>
      </c>
      <c r="D799" s="317">
        <v>100</v>
      </c>
      <c r="E799" s="317">
        <v>0</v>
      </c>
      <c r="F799" s="317">
        <v>0</v>
      </c>
      <c r="G799" s="317">
        <v>0</v>
      </c>
      <c r="H799" s="317">
        <v>0</v>
      </c>
    </row>
    <row r="800" spans="1:8">
      <c r="A800" s="316" t="s">
        <v>2219</v>
      </c>
      <c r="B800" s="316" t="s">
        <v>3858</v>
      </c>
      <c r="C800" s="316" t="s">
        <v>3966</v>
      </c>
      <c r="D800" s="317">
        <v>67</v>
      </c>
      <c r="E800" s="317">
        <v>0</v>
      </c>
      <c r="F800" s="317">
        <v>0</v>
      </c>
      <c r="G800" s="317">
        <v>0</v>
      </c>
      <c r="H800" s="317">
        <v>0</v>
      </c>
    </row>
    <row r="801" spans="1:8">
      <c r="A801" s="316" t="s">
        <v>2220</v>
      </c>
      <c r="B801" s="316" t="s">
        <v>3858</v>
      </c>
      <c r="C801" s="316" t="s">
        <v>3966</v>
      </c>
      <c r="D801" s="317">
        <v>66</v>
      </c>
      <c r="E801" s="317">
        <v>0</v>
      </c>
      <c r="F801" s="317">
        <v>0</v>
      </c>
      <c r="G801" s="317">
        <v>0</v>
      </c>
      <c r="H801" s="317">
        <v>0</v>
      </c>
    </row>
    <row r="802" spans="1:8">
      <c r="A802" s="316" t="s">
        <v>2221</v>
      </c>
      <c r="B802" s="316" t="s">
        <v>3858</v>
      </c>
      <c r="C802" s="316" t="s">
        <v>3966</v>
      </c>
      <c r="D802" s="317">
        <v>69</v>
      </c>
      <c r="E802" s="317">
        <v>0</v>
      </c>
      <c r="F802" s="317">
        <v>38</v>
      </c>
      <c r="G802" s="317">
        <v>21</v>
      </c>
      <c r="H802" s="317">
        <v>0</v>
      </c>
    </row>
    <row r="803" spans="1:8">
      <c r="A803" s="316" t="s">
        <v>2222</v>
      </c>
      <c r="B803" s="316" t="s">
        <v>3858</v>
      </c>
      <c r="C803" s="316" t="s">
        <v>3966</v>
      </c>
      <c r="D803" s="317">
        <v>51</v>
      </c>
      <c r="E803" s="317">
        <v>0</v>
      </c>
      <c r="F803" s="317">
        <v>0</v>
      </c>
      <c r="G803" s="317">
        <v>0</v>
      </c>
      <c r="H803" s="317">
        <v>0</v>
      </c>
    </row>
    <row r="804" spans="1:8">
      <c r="A804" s="316" t="s">
        <v>2223</v>
      </c>
      <c r="B804" s="316" t="s">
        <v>3858</v>
      </c>
      <c r="C804" s="316" t="s">
        <v>3966</v>
      </c>
      <c r="D804" s="317">
        <v>68</v>
      </c>
      <c r="E804" s="317">
        <v>0</v>
      </c>
      <c r="F804" s="317">
        <v>0</v>
      </c>
      <c r="G804" s="317">
        <v>0</v>
      </c>
      <c r="H804" s="317">
        <v>0</v>
      </c>
    </row>
    <row r="805" spans="1:8">
      <c r="A805" s="316" t="s">
        <v>2224</v>
      </c>
      <c r="B805" s="316" t="s">
        <v>3858</v>
      </c>
      <c r="C805" s="316" t="s">
        <v>3966</v>
      </c>
      <c r="D805" s="317">
        <v>55</v>
      </c>
      <c r="E805" s="317">
        <v>0</v>
      </c>
      <c r="F805" s="317">
        <v>1</v>
      </c>
      <c r="G805" s="317">
        <v>0</v>
      </c>
      <c r="H805" s="317">
        <v>0</v>
      </c>
    </row>
    <row r="806" spans="1:8">
      <c r="A806" s="316" t="s">
        <v>2229</v>
      </c>
      <c r="B806" s="316" t="s">
        <v>3858</v>
      </c>
      <c r="C806" s="316" t="s">
        <v>3966</v>
      </c>
      <c r="D806" s="317">
        <v>71</v>
      </c>
      <c r="E806" s="317">
        <v>0</v>
      </c>
      <c r="F806" s="317">
        <v>0</v>
      </c>
      <c r="G806" s="317">
        <v>0</v>
      </c>
      <c r="H806" s="317">
        <v>0</v>
      </c>
    </row>
    <row r="807" spans="1:8">
      <c r="A807" s="316" t="s">
        <v>2230</v>
      </c>
      <c r="B807" s="316" t="s">
        <v>3858</v>
      </c>
      <c r="C807" s="316" t="s">
        <v>3966</v>
      </c>
      <c r="D807" s="317">
        <v>69</v>
      </c>
      <c r="E807" s="317">
        <v>0</v>
      </c>
      <c r="F807" s="317">
        <v>0</v>
      </c>
      <c r="G807" s="317">
        <v>0</v>
      </c>
      <c r="H807" s="317">
        <v>0</v>
      </c>
    </row>
    <row r="808" spans="1:8">
      <c r="A808" s="316" t="s">
        <v>2225</v>
      </c>
      <c r="B808" s="316" t="s">
        <v>3858</v>
      </c>
      <c r="C808" s="316" t="s">
        <v>3966</v>
      </c>
      <c r="D808" s="317">
        <v>74</v>
      </c>
      <c r="E808" s="317">
        <v>0</v>
      </c>
      <c r="F808" s="317">
        <v>27</v>
      </c>
      <c r="G808" s="317">
        <v>12</v>
      </c>
      <c r="H808" s="317">
        <v>1</v>
      </c>
    </row>
    <row r="809" spans="1:8">
      <c r="A809" s="316" t="s">
        <v>2226</v>
      </c>
      <c r="B809" s="316" t="s">
        <v>3858</v>
      </c>
      <c r="C809" s="316" t="s">
        <v>3966</v>
      </c>
      <c r="D809" s="317">
        <v>50</v>
      </c>
      <c r="E809" s="317">
        <v>0</v>
      </c>
      <c r="F809" s="317">
        <v>15</v>
      </c>
      <c r="G809" s="317">
        <v>0</v>
      </c>
      <c r="H809" s="317">
        <v>0</v>
      </c>
    </row>
    <row r="810" spans="1:8">
      <c r="A810" s="316" t="s">
        <v>2213</v>
      </c>
      <c r="B810" s="316" t="s">
        <v>3858</v>
      </c>
      <c r="C810" s="316" t="s">
        <v>3966</v>
      </c>
      <c r="D810" s="317">
        <v>69</v>
      </c>
      <c r="E810" s="317">
        <v>0</v>
      </c>
      <c r="F810" s="317">
        <v>13</v>
      </c>
      <c r="G810" s="317">
        <v>26</v>
      </c>
      <c r="H810" s="317">
        <v>0</v>
      </c>
    </row>
    <row r="811" spans="1:8">
      <c r="A811" s="316" t="s">
        <v>2227</v>
      </c>
      <c r="B811" s="316" t="s">
        <v>3858</v>
      </c>
      <c r="C811" s="316" t="s">
        <v>3966</v>
      </c>
      <c r="D811" s="317">
        <v>72</v>
      </c>
      <c r="E811" s="317">
        <v>0</v>
      </c>
      <c r="F811" s="317">
        <v>25</v>
      </c>
      <c r="G811" s="317">
        <v>7</v>
      </c>
      <c r="H811" s="317">
        <v>0</v>
      </c>
    </row>
    <row r="812" spans="1:8">
      <c r="A812" s="316" t="s">
        <v>2228</v>
      </c>
      <c r="B812" s="316" t="s">
        <v>3858</v>
      </c>
      <c r="C812" s="316" t="s">
        <v>3966</v>
      </c>
      <c r="D812" s="317">
        <v>57</v>
      </c>
      <c r="E812" s="317">
        <v>0</v>
      </c>
      <c r="F812" s="317">
        <v>0</v>
      </c>
      <c r="G812" s="317">
        <v>0</v>
      </c>
      <c r="H812" s="317">
        <v>0</v>
      </c>
    </row>
    <row r="813" spans="1:8">
      <c r="A813" s="316" t="s">
        <v>2214</v>
      </c>
      <c r="B813" s="316" t="s">
        <v>3858</v>
      </c>
      <c r="C813" s="316" t="s">
        <v>3966</v>
      </c>
      <c r="D813" s="317">
        <v>50</v>
      </c>
      <c r="E813" s="317">
        <v>0</v>
      </c>
      <c r="F813" s="317">
        <v>10</v>
      </c>
      <c r="G813" s="317">
        <v>0</v>
      </c>
      <c r="H813" s="317">
        <v>0</v>
      </c>
    </row>
    <row r="814" spans="1:8">
      <c r="A814" s="316" t="s">
        <v>2215</v>
      </c>
      <c r="B814" s="316" t="s">
        <v>3858</v>
      </c>
      <c r="C814" s="316" t="s">
        <v>3966</v>
      </c>
      <c r="D814" s="317">
        <v>65</v>
      </c>
      <c r="E814" s="317">
        <v>0</v>
      </c>
      <c r="F814" s="317">
        <v>45</v>
      </c>
      <c r="G814" s="317">
        <v>17</v>
      </c>
      <c r="H814" s="317">
        <v>0</v>
      </c>
    </row>
    <row r="815" spans="1:8">
      <c r="A815" s="316" t="s">
        <v>2216</v>
      </c>
      <c r="B815" s="316" t="s">
        <v>3967</v>
      </c>
      <c r="C815" s="316" t="s">
        <v>3966</v>
      </c>
      <c r="D815" s="317">
        <v>36</v>
      </c>
      <c r="E815" s="317">
        <v>0</v>
      </c>
      <c r="F815" s="317">
        <v>0</v>
      </c>
      <c r="G815" s="317">
        <v>0</v>
      </c>
      <c r="H815" s="317">
        <v>0</v>
      </c>
    </row>
    <row r="816" spans="1:8">
      <c r="A816" s="316" t="s">
        <v>2217</v>
      </c>
      <c r="B816" s="316" t="s">
        <v>3858</v>
      </c>
      <c r="C816" s="316" t="s">
        <v>3966</v>
      </c>
      <c r="D816" s="317">
        <v>72</v>
      </c>
      <c r="E816" s="317">
        <v>0</v>
      </c>
      <c r="F816" s="317">
        <v>0</v>
      </c>
      <c r="G816" s="317">
        <v>0</v>
      </c>
      <c r="H816" s="317">
        <v>0</v>
      </c>
    </row>
    <row r="817" spans="1:8">
      <c r="A817" s="316" t="s">
        <v>1847</v>
      </c>
      <c r="B817" s="316" t="s">
        <v>3856</v>
      </c>
      <c r="C817" s="316" t="s">
        <v>3899</v>
      </c>
      <c r="D817" s="317">
        <v>87</v>
      </c>
      <c r="E817" s="317">
        <v>1328</v>
      </c>
      <c r="F817" s="317">
        <v>0</v>
      </c>
      <c r="G817" s="317">
        <v>0</v>
      </c>
      <c r="H817" s="317">
        <v>0</v>
      </c>
    </row>
    <row r="818" spans="1:8">
      <c r="A818" s="316" t="s">
        <v>2846</v>
      </c>
      <c r="B818" s="316" t="s">
        <v>3856</v>
      </c>
      <c r="C818" s="316" t="s">
        <v>3959</v>
      </c>
      <c r="D818" s="317">
        <v>82</v>
      </c>
      <c r="E818" s="317">
        <v>0</v>
      </c>
      <c r="F818" s="317">
        <v>1</v>
      </c>
      <c r="G818" s="317">
        <v>0</v>
      </c>
      <c r="H818" s="317">
        <v>0</v>
      </c>
    </row>
    <row r="819" spans="1:8">
      <c r="A819" s="316" t="s">
        <v>1863</v>
      </c>
      <c r="B819" s="316" t="s">
        <v>3856</v>
      </c>
      <c r="C819" s="316" t="s">
        <v>3898</v>
      </c>
      <c r="D819" s="317">
        <v>99</v>
      </c>
      <c r="E819" s="317">
        <v>0</v>
      </c>
      <c r="F819" s="317">
        <v>4</v>
      </c>
      <c r="G819" s="317">
        <v>0</v>
      </c>
      <c r="H819" s="317">
        <v>0</v>
      </c>
    </row>
    <row r="820" spans="1:8">
      <c r="A820" s="316" t="s">
        <v>1855</v>
      </c>
      <c r="B820" s="316" t="s">
        <v>3856</v>
      </c>
      <c r="C820" s="316" t="s">
        <v>3955</v>
      </c>
      <c r="D820" s="317">
        <v>85</v>
      </c>
      <c r="E820" s="317">
        <v>0</v>
      </c>
      <c r="F820" s="317">
        <v>0</v>
      </c>
      <c r="G820" s="317">
        <v>0</v>
      </c>
      <c r="H820" s="317">
        <v>0</v>
      </c>
    </row>
    <row r="821" spans="1:8">
      <c r="A821" s="316" t="s">
        <v>1853</v>
      </c>
      <c r="B821" s="316" t="s">
        <v>3856</v>
      </c>
      <c r="C821" s="316" t="s">
        <v>3955</v>
      </c>
      <c r="D821" s="317">
        <v>89</v>
      </c>
      <c r="E821" s="317">
        <v>0</v>
      </c>
      <c r="F821" s="317">
        <v>3</v>
      </c>
      <c r="G821" s="317">
        <v>0</v>
      </c>
      <c r="H821" s="317">
        <v>0</v>
      </c>
    </row>
    <row r="822" spans="1:8">
      <c r="A822" s="316" t="s">
        <v>1872</v>
      </c>
      <c r="B822" s="316" t="s">
        <v>3856</v>
      </c>
      <c r="C822" s="316" t="s">
        <v>3955</v>
      </c>
      <c r="D822" s="317">
        <v>85</v>
      </c>
      <c r="E822" s="317">
        <v>0</v>
      </c>
      <c r="F822" s="317">
        <v>13</v>
      </c>
      <c r="G822" s="317">
        <v>0</v>
      </c>
      <c r="H822" s="317">
        <v>0</v>
      </c>
    </row>
    <row r="823" spans="1:8">
      <c r="A823" s="316" t="s">
        <v>1903</v>
      </c>
      <c r="B823" s="316" t="s">
        <v>3856</v>
      </c>
      <c r="C823" s="316" t="s">
        <v>3955</v>
      </c>
      <c r="D823" s="317">
        <v>86</v>
      </c>
      <c r="E823" s="317">
        <v>0</v>
      </c>
      <c r="F823" s="317">
        <v>15</v>
      </c>
      <c r="G823" s="317">
        <v>0</v>
      </c>
      <c r="H823" s="317">
        <v>0</v>
      </c>
    </row>
    <row r="824" spans="1:8">
      <c r="A824" s="316" t="s">
        <v>1905</v>
      </c>
      <c r="B824" s="316" t="s">
        <v>3856</v>
      </c>
      <c r="C824" s="316" t="s">
        <v>3955</v>
      </c>
      <c r="D824" s="317">
        <v>86</v>
      </c>
      <c r="E824" s="317">
        <v>524</v>
      </c>
      <c r="F824" s="317">
        <v>13</v>
      </c>
      <c r="G824" s="317">
        <v>0</v>
      </c>
      <c r="H824" s="317">
        <v>0</v>
      </c>
    </row>
    <row r="825" spans="1:8">
      <c r="A825" s="316" t="s">
        <v>1876</v>
      </c>
      <c r="B825" s="316" t="s">
        <v>3856</v>
      </c>
      <c r="C825" s="316" t="s">
        <v>3898</v>
      </c>
      <c r="D825" s="317">
        <v>94</v>
      </c>
      <c r="E825" s="317">
        <v>0</v>
      </c>
      <c r="F825" s="317">
        <v>1</v>
      </c>
      <c r="G825" s="317">
        <v>0</v>
      </c>
      <c r="H825" s="317">
        <v>0</v>
      </c>
    </row>
    <row r="826" spans="1:8">
      <c r="A826" s="316" t="s">
        <v>1871</v>
      </c>
      <c r="B826" s="316" t="s">
        <v>3856</v>
      </c>
      <c r="C826" s="316" t="s">
        <v>3899</v>
      </c>
      <c r="D826" s="317">
        <v>89</v>
      </c>
      <c r="E826" s="317">
        <v>0</v>
      </c>
      <c r="F826" s="317">
        <v>0</v>
      </c>
      <c r="G826" s="317">
        <v>0</v>
      </c>
      <c r="H826" s="317">
        <v>0</v>
      </c>
    </row>
    <row r="827" spans="1:8">
      <c r="A827" s="316" t="s">
        <v>1875</v>
      </c>
      <c r="B827" s="316" t="s">
        <v>3856</v>
      </c>
      <c r="C827" s="316" t="s">
        <v>3898</v>
      </c>
      <c r="D827" s="317">
        <v>83</v>
      </c>
      <c r="E827" s="317">
        <v>523</v>
      </c>
      <c r="F827" s="317">
        <v>0</v>
      </c>
      <c r="G827" s="317">
        <v>0</v>
      </c>
      <c r="H827" s="317">
        <v>0</v>
      </c>
    </row>
    <row r="828" spans="1:8">
      <c r="A828" s="316" t="s">
        <v>1908</v>
      </c>
      <c r="B828" s="316" t="s">
        <v>3856</v>
      </c>
      <c r="C828" s="316" t="s">
        <v>3955</v>
      </c>
      <c r="D828" s="317">
        <v>83</v>
      </c>
      <c r="E828" s="317">
        <v>0</v>
      </c>
      <c r="F828" s="317">
        <v>0</v>
      </c>
      <c r="G828" s="317">
        <v>0</v>
      </c>
      <c r="H828" s="317">
        <v>0</v>
      </c>
    </row>
    <row r="829" spans="1:8">
      <c r="A829" s="316" t="s">
        <v>1909</v>
      </c>
      <c r="B829" s="316" t="s">
        <v>3858</v>
      </c>
      <c r="C829" s="316" t="s">
        <v>3955</v>
      </c>
      <c r="D829" s="317">
        <v>75</v>
      </c>
      <c r="E829" s="317">
        <v>0</v>
      </c>
      <c r="F829" s="317">
        <v>0</v>
      </c>
      <c r="G829" s="317">
        <v>0</v>
      </c>
      <c r="H829" s="317">
        <v>0</v>
      </c>
    </row>
    <row r="830" spans="1:8">
      <c r="A830" s="316" t="s">
        <v>1911</v>
      </c>
      <c r="B830" s="316" t="s">
        <v>3856</v>
      </c>
      <c r="C830" s="316" t="s">
        <v>3955</v>
      </c>
      <c r="D830" s="317">
        <v>82</v>
      </c>
      <c r="E830" s="317">
        <v>0</v>
      </c>
      <c r="F830" s="317">
        <v>0</v>
      </c>
      <c r="G830" s="317">
        <v>0</v>
      </c>
      <c r="H830" s="317">
        <v>0</v>
      </c>
    </row>
    <row r="831" spans="1:8">
      <c r="A831" s="316" t="s">
        <v>1906</v>
      </c>
      <c r="B831" s="316" t="s">
        <v>3856</v>
      </c>
      <c r="C831" s="316" t="s">
        <v>3955</v>
      </c>
      <c r="D831" s="317">
        <v>84</v>
      </c>
      <c r="E831" s="317">
        <v>0</v>
      </c>
      <c r="F831" s="317">
        <v>0</v>
      </c>
      <c r="G831" s="317">
        <v>0</v>
      </c>
      <c r="H831" s="317">
        <v>0</v>
      </c>
    </row>
    <row r="832" spans="1:8">
      <c r="A832" s="316" t="s">
        <v>1907</v>
      </c>
      <c r="B832" s="316" t="s">
        <v>3858</v>
      </c>
      <c r="C832" s="316" t="s">
        <v>3955</v>
      </c>
      <c r="D832" s="317">
        <v>80</v>
      </c>
      <c r="E832" s="317">
        <v>0</v>
      </c>
      <c r="F832" s="317">
        <v>0</v>
      </c>
      <c r="G832" s="317">
        <v>0</v>
      </c>
      <c r="H832" s="317">
        <v>0</v>
      </c>
    </row>
    <row r="833" spans="1:8">
      <c r="A833" s="316" t="s">
        <v>1912</v>
      </c>
      <c r="B833" s="316" t="s">
        <v>3856</v>
      </c>
      <c r="C833" s="316" t="s">
        <v>3955</v>
      </c>
      <c r="D833" s="317">
        <v>86</v>
      </c>
      <c r="E833" s="317">
        <v>0</v>
      </c>
      <c r="F833" s="317">
        <v>1</v>
      </c>
      <c r="G833" s="317">
        <v>0</v>
      </c>
      <c r="H833" s="317">
        <v>0</v>
      </c>
    </row>
    <row r="834" spans="1:8">
      <c r="A834" s="316" t="s">
        <v>1913</v>
      </c>
      <c r="B834" s="316" t="s">
        <v>3858</v>
      </c>
      <c r="C834" s="316" t="s">
        <v>3955</v>
      </c>
      <c r="D834" s="317">
        <v>73</v>
      </c>
      <c r="E834" s="317">
        <v>0</v>
      </c>
      <c r="F834" s="317">
        <v>0</v>
      </c>
      <c r="G834" s="317">
        <v>0</v>
      </c>
      <c r="H834" s="317">
        <v>0</v>
      </c>
    </row>
    <row r="835" spans="1:8">
      <c r="A835" s="316" t="s">
        <v>1904</v>
      </c>
      <c r="B835" s="316" t="s">
        <v>3856</v>
      </c>
      <c r="C835" s="316" t="s">
        <v>3955</v>
      </c>
      <c r="D835" s="317">
        <v>81</v>
      </c>
      <c r="E835" s="317">
        <v>0</v>
      </c>
      <c r="F835" s="317">
        <v>0</v>
      </c>
      <c r="G835" s="317">
        <v>0</v>
      </c>
      <c r="H835" s="317">
        <v>0</v>
      </c>
    </row>
    <row r="836" spans="1:8">
      <c r="A836" s="316" t="s">
        <v>1915</v>
      </c>
      <c r="B836" s="316" t="s">
        <v>3856</v>
      </c>
      <c r="C836" s="316" t="s">
        <v>3955</v>
      </c>
      <c r="D836" s="317">
        <v>87</v>
      </c>
      <c r="E836" s="317">
        <v>0</v>
      </c>
      <c r="F836" s="317">
        <v>3</v>
      </c>
      <c r="G836" s="317">
        <v>0</v>
      </c>
      <c r="H836" s="317">
        <v>0</v>
      </c>
    </row>
    <row r="837" spans="1:8">
      <c r="A837" s="316" t="s">
        <v>1873</v>
      </c>
      <c r="B837" s="316" t="s">
        <v>3856</v>
      </c>
      <c r="C837" s="316" t="s">
        <v>3898</v>
      </c>
      <c r="D837" s="317">
        <v>86</v>
      </c>
      <c r="E837" s="317">
        <v>0</v>
      </c>
      <c r="F837" s="317">
        <v>7</v>
      </c>
      <c r="G837" s="317">
        <v>2</v>
      </c>
      <c r="H837" s="317">
        <v>0</v>
      </c>
    </row>
    <row r="838" spans="1:8">
      <c r="A838" s="316" t="s">
        <v>1874</v>
      </c>
      <c r="B838" s="316" t="s">
        <v>3856</v>
      </c>
      <c r="C838" s="316" t="s">
        <v>3898</v>
      </c>
      <c r="D838" s="317">
        <v>83</v>
      </c>
      <c r="E838" s="317">
        <v>0</v>
      </c>
      <c r="F838" s="317">
        <v>9</v>
      </c>
      <c r="G838" s="317">
        <v>2</v>
      </c>
      <c r="H838" s="317">
        <v>0</v>
      </c>
    </row>
    <row r="839" spans="1:8">
      <c r="A839" s="316" t="s">
        <v>1910</v>
      </c>
      <c r="B839" s="316" t="s">
        <v>3856</v>
      </c>
      <c r="C839" s="316" t="s">
        <v>3955</v>
      </c>
      <c r="D839" s="317">
        <v>86</v>
      </c>
      <c r="E839" s="317">
        <v>0</v>
      </c>
      <c r="F839" s="317">
        <v>0</v>
      </c>
      <c r="G839" s="317">
        <v>0</v>
      </c>
      <c r="H839" s="317">
        <v>0</v>
      </c>
    </row>
    <row r="840" spans="1:8">
      <c r="A840" s="316" t="s">
        <v>1870</v>
      </c>
      <c r="B840" s="316" t="s">
        <v>3856</v>
      </c>
      <c r="C840" s="316" t="s">
        <v>3899</v>
      </c>
      <c r="D840" s="317">
        <v>81</v>
      </c>
      <c r="E840" s="317">
        <v>0</v>
      </c>
      <c r="F840" s="317">
        <v>0</v>
      </c>
      <c r="G840" s="317">
        <v>0</v>
      </c>
      <c r="H840" s="317">
        <v>0</v>
      </c>
    </row>
    <row r="841" spans="1:8">
      <c r="A841" s="316" t="s">
        <v>1879</v>
      </c>
      <c r="B841" s="316" t="s">
        <v>3856</v>
      </c>
      <c r="C841" s="316" t="s">
        <v>3898</v>
      </c>
      <c r="D841" s="317">
        <v>88</v>
      </c>
      <c r="E841" s="317">
        <v>1565</v>
      </c>
      <c r="F841" s="317">
        <v>0</v>
      </c>
      <c r="G841" s="317">
        <v>0</v>
      </c>
      <c r="H841" s="317">
        <v>0</v>
      </c>
    </row>
    <row r="842" spans="1:8">
      <c r="A842" s="316" t="s">
        <v>1878</v>
      </c>
      <c r="B842" s="316" t="s">
        <v>3856</v>
      </c>
      <c r="C842" s="316" t="s">
        <v>3898</v>
      </c>
      <c r="D842" s="317">
        <v>86</v>
      </c>
      <c r="E842" s="317">
        <v>3932</v>
      </c>
      <c r="F842" s="317">
        <v>8</v>
      </c>
      <c r="G842" s="317">
        <v>2</v>
      </c>
      <c r="H842" s="317">
        <v>0</v>
      </c>
    </row>
    <row r="843" spans="1:8">
      <c r="A843" s="316" t="s">
        <v>1914</v>
      </c>
      <c r="B843" s="316" t="s">
        <v>3856</v>
      </c>
      <c r="C843" s="316" t="s">
        <v>3955</v>
      </c>
      <c r="D843" s="317">
        <v>87</v>
      </c>
      <c r="E843" s="317">
        <v>0</v>
      </c>
      <c r="F843" s="317">
        <v>0</v>
      </c>
      <c r="G843" s="317">
        <v>0</v>
      </c>
      <c r="H843" s="317">
        <v>0</v>
      </c>
    </row>
    <row r="844" spans="1:8">
      <c r="A844" s="316" t="s">
        <v>1877</v>
      </c>
      <c r="B844" s="316" t="s">
        <v>3856</v>
      </c>
      <c r="C844" s="316" t="s">
        <v>3898</v>
      </c>
      <c r="D844" s="317">
        <v>87</v>
      </c>
      <c r="E844" s="317">
        <v>0</v>
      </c>
      <c r="F844" s="317">
        <v>3</v>
      </c>
      <c r="G844" s="317">
        <v>0</v>
      </c>
      <c r="H844" s="317">
        <v>0</v>
      </c>
    </row>
    <row r="845" spans="1:8">
      <c r="A845" s="316" t="s">
        <v>2233</v>
      </c>
      <c r="B845" s="316" t="s">
        <v>3968</v>
      </c>
      <c r="C845" s="316" t="s">
        <v>3966</v>
      </c>
      <c r="D845" s="317">
        <v>0</v>
      </c>
      <c r="E845" s="317">
        <v>0</v>
      </c>
      <c r="F845" s="317">
        <v>1</v>
      </c>
      <c r="G845" s="317">
        <v>1</v>
      </c>
      <c r="H845" s="317">
        <v>0</v>
      </c>
    </row>
    <row r="846" spans="1:8">
      <c r="A846" s="316" t="s">
        <v>2540</v>
      </c>
      <c r="B846" s="316" t="s">
        <v>3856</v>
      </c>
      <c r="C846" s="316" t="s">
        <v>3897</v>
      </c>
      <c r="D846" s="317">
        <v>99</v>
      </c>
      <c r="E846" s="317">
        <v>0</v>
      </c>
      <c r="F846" s="317">
        <v>0</v>
      </c>
      <c r="G846" s="317">
        <v>0</v>
      </c>
      <c r="H846" s="317">
        <v>0</v>
      </c>
    </row>
    <row r="847" spans="1:8">
      <c r="A847" s="316" t="s">
        <v>2231</v>
      </c>
      <c r="B847" s="316" t="s">
        <v>3858</v>
      </c>
      <c r="C847" s="316" t="s">
        <v>3966</v>
      </c>
      <c r="D847" s="317">
        <v>73</v>
      </c>
      <c r="E847" s="317">
        <v>0</v>
      </c>
      <c r="F847" s="317">
        <v>0</v>
      </c>
      <c r="G847" s="317">
        <v>0</v>
      </c>
      <c r="H847" s="317">
        <v>0</v>
      </c>
    </row>
    <row r="848" spans="1:8">
      <c r="A848" s="316" t="s">
        <v>2232</v>
      </c>
      <c r="B848" s="316" t="s">
        <v>3858</v>
      </c>
      <c r="C848" s="316" t="s">
        <v>3966</v>
      </c>
      <c r="D848" s="317">
        <v>67</v>
      </c>
      <c r="E848" s="317">
        <v>0</v>
      </c>
      <c r="F848" s="317">
        <v>0</v>
      </c>
      <c r="G848" s="317">
        <v>0</v>
      </c>
      <c r="H848" s="317">
        <v>0</v>
      </c>
    </row>
    <row r="849" spans="1:8">
      <c r="A849" s="316" t="s">
        <v>2234</v>
      </c>
      <c r="B849" s="316" t="s">
        <v>3858</v>
      </c>
      <c r="C849" s="316" t="s">
        <v>3966</v>
      </c>
      <c r="D849" s="317">
        <v>70</v>
      </c>
      <c r="E849" s="317">
        <v>0</v>
      </c>
      <c r="F849" s="317">
        <v>11</v>
      </c>
      <c r="G849" s="317">
        <v>0</v>
      </c>
      <c r="H849" s="317">
        <v>0</v>
      </c>
    </row>
    <row r="850" spans="1:8">
      <c r="A850" s="316" t="s">
        <v>2235</v>
      </c>
      <c r="B850" s="316" t="s">
        <v>3858</v>
      </c>
      <c r="C850" s="316" t="s">
        <v>3966</v>
      </c>
      <c r="D850" s="317">
        <v>70</v>
      </c>
      <c r="E850" s="317">
        <v>0</v>
      </c>
      <c r="F850" s="317">
        <v>0</v>
      </c>
      <c r="G850" s="317">
        <v>0</v>
      </c>
      <c r="H850" s="317">
        <v>0</v>
      </c>
    </row>
    <row r="851" spans="1:8">
      <c r="A851" s="316" t="s">
        <v>2236</v>
      </c>
      <c r="B851" s="316" t="s">
        <v>3858</v>
      </c>
      <c r="C851" s="316" t="s">
        <v>3966</v>
      </c>
      <c r="D851" s="317">
        <v>72</v>
      </c>
      <c r="E851" s="317">
        <v>0</v>
      </c>
      <c r="F851" s="317">
        <v>0</v>
      </c>
      <c r="G851" s="317">
        <v>0</v>
      </c>
      <c r="H851" s="317">
        <v>0</v>
      </c>
    </row>
    <row r="852" spans="1:8">
      <c r="A852" s="316" t="s">
        <v>2240</v>
      </c>
      <c r="B852" s="316" t="s">
        <v>3858</v>
      </c>
      <c r="C852" s="316" t="s">
        <v>3966</v>
      </c>
      <c r="D852" s="317">
        <v>70</v>
      </c>
      <c r="E852" s="317">
        <v>0</v>
      </c>
      <c r="F852" s="317">
        <v>0</v>
      </c>
      <c r="G852" s="317">
        <v>0</v>
      </c>
      <c r="H852" s="317">
        <v>0</v>
      </c>
    </row>
    <row r="853" spans="1:8">
      <c r="A853" s="316" t="s">
        <v>2237</v>
      </c>
      <c r="B853" s="316" t="s">
        <v>3858</v>
      </c>
      <c r="C853" s="316" t="s">
        <v>3966</v>
      </c>
      <c r="D853" s="317">
        <v>43</v>
      </c>
      <c r="E853" s="317">
        <v>0</v>
      </c>
      <c r="F853" s="317">
        <v>45</v>
      </c>
      <c r="G853" s="317">
        <v>0</v>
      </c>
      <c r="H853" s="317">
        <v>0</v>
      </c>
    </row>
    <row r="854" spans="1:8">
      <c r="A854" s="316" t="s">
        <v>2509</v>
      </c>
      <c r="B854" s="316" t="s">
        <v>3856</v>
      </c>
      <c r="C854" s="316" t="s">
        <v>3897</v>
      </c>
      <c r="D854" s="317">
        <v>96</v>
      </c>
      <c r="E854" s="317">
        <v>183</v>
      </c>
      <c r="F854" s="317">
        <v>3</v>
      </c>
      <c r="G854" s="317">
        <v>0</v>
      </c>
      <c r="H854" s="317">
        <v>0</v>
      </c>
    </row>
    <row r="855" spans="1:8">
      <c r="A855" s="316" t="s">
        <v>2854</v>
      </c>
      <c r="B855" s="316" t="s">
        <v>3856</v>
      </c>
      <c r="C855" s="316" t="s">
        <v>3961</v>
      </c>
      <c r="D855" s="317">
        <v>88</v>
      </c>
      <c r="E855" s="317">
        <v>0</v>
      </c>
      <c r="F855" s="317">
        <v>0</v>
      </c>
      <c r="G855" s="317">
        <v>0</v>
      </c>
      <c r="H855" s="317">
        <v>0</v>
      </c>
    </row>
    <row r="856" spans="1:8">
      <c r="A856" s="316" t="s">
        <v>2871</v>
      </c>
      <c r="B856" s="316" t="s">
        <v>3856</v>
      </c>
      <c r="C856" s="316" t="s">
        <v>3960</v>
      </c>
      <c r="D856" s="317">
        <v>83</v>
      </c>
      <c r="E856" s="317">
        <v>0</v>
      </c>
      <c r="F856" s="317">
        <v>0</v>
      </c>
      <c r="G856" s="317">
        <v>0</v>
      </c>
      <c r="H856" s="317">
        <v>0</v>
      </c>
    </row>
    <row r="857" spans="1:8">
      <c r="A857" s="316" t="s">
        <v>2422</v>
      </c>
      <c r="B857" s="316" t="s">
        <v>3856</v>
      </c>
      <c r="C857" s="316" t="s">
        <v>3962</v>
      </c>
      <c r="D857" s="317">
        <v>87</v>
      </c>
      <c r="E857" s="317">
        <v>0</v>
      </c>
      <c r="F857" s="317">
        <v>21</v>
      </c>
      <c r="G857" s="317">
        <v>13</v>
      </c>
      <c r="H857" s="317">
        <v>0</v>
      </c>
    </row>
    <row r="858" spans="1:8">
      <c r="A858" s="316" t="s">
        <v>2572</v>
      </c>
      <c r="B858" s="316" t="s">
        <v>3856</v>
      </c>
      <c r="C858" s="316" t="s">
        <v>3964</v>
      </c>
      <c r="D858" s="317">
        <v>97</v>
      </c>
      <c r="E858" s="317">
        <v>138</v>
      </c>
      <c r="F858" s="317">
        <v>18</v>
      </c>
      <c r="G858" s="317">
        <v>0</v>
      </c>
      <c r="H858" s="317">
        <v>0</v>
      </c>
    </row>
    <row r="859" spans="1:8">
      <c r="A859" s="316" t="s">
        <v>2569</v>
      </c>
      <c r="B859" s="316" t="s">
        <v>3856</v>
      </c>
      <c r="C859" s="316" t="s">
        <v>3963</v>
      </c>
      <c r="D859" s="317">
        <v>82</v>
      </c>
      <c r="E859" s="317">
        <v>83</v>
      </c>
      <c r="F859" s="317">
        <v>6</v>
      </c>
      <c r="G859" s="317">
        <v>0</v>
      </c>
      <c r="H859" s="317">
        <v>0</v>
      </c>
    </row>
    <row r="860" spans="1:8">
      <c r="A860" s="316" t="s">
        <v>2511</v>
      </c>
      <c r="B860" s="316" t="s">
        <v>3856</v>
      </c>
      <c r="C860" s="316" t="s">
        <v>3897</v>
      </c>
      <c r="D860" s="317">
        <v>95</v>
      </c>
      <c r="E860" s="317">
        <v>883</v>
      </c>
      <c r="F860" s="317">
        <v>0</v>
      </c>
      <c r="G860" s="317">
        <v>0</v>
      </c>
      <c r="H860" s="317">
        <v>0</v>
      </c>
    </row>
    <row r="861" spans="1:8">
      <c r="A861" s="316" t="s">
        <v>2510</v>
      </c>
      <c r="B861" s="316" t="s">
        <v>3856</v>
      </c>
      <c r="C861" s="316" t="s">
        <v>3897</v>
      </c>
      <c r="D861" s="317">
        <v>94</v>
      </c>
      <c r="E861" s="317">
        <v>313</v>
      </c>
      <c r="F861" s="317">
        <v>4</v>
      </c>
      <c r="G861" s="317">
        <v>0</v>
      </c>
      <c r="H861" s="317">
        <v>2</v>
      </c>
    </row>
    <row r="862" spans="1:8">
      <c r="A862" s="316" t="s">
        <v>2872</v>
      </c>
      <c r="B862" s="316" t="s">
        <v>3856</v>
      </c>
      <c r="C862" s="316" t="s">
        <v>3959</v>
      </c>
      <c r="D862" s="317">
        <v>93</v>
      </c>
      <c r="E862" s="317">
        <v>0</v>
      </c>
      <c r="F862" s="317">
        <v>41</v>
      </c>
      <c r="G862" s="317">
        <v>1</v>
      </c>
      <c r="H862" s="317">
        <v>0</v>
      </c>
    </row>
    <row r="863" spans="1:8">
      <c r="A863" s="316" t="s">
        <v>2447</v>
      </c>
      <c r="B863" s="316" t="s">
        <v>3858</v>
      </c>
      <c r="C863" s="316" t="s">
        <v>3957</v>
      </c>
      <c r="D863" s="317">
        <v>79</v>
      </c>
      <c r="E863" s="317">
        <v>0</v>
      </c>
      <c r="F863" s="317">
        <v>0</v>
      </c>
      <c r="G863" s="317">
        <v>42</v>
      </c>
      <c r="H863" s="317">
        <v>0</v>
      </c>
    </row>
    <row r="864" spans="1:8">
      <c r="A864" s="316" t="s">
        <v>2612</v>
      </c>
      <c r="B864" s="316" t="s">
        <v>3858</v>
      </c>
      <c r="C864" s="316" t="s">
        <v>3958</v>
      </c>
      <c r="D864" s="317">
        <v>75</v>
      </c>
      <c r="E864" s="317">
        <v>279</v>
      </c>
      <c r="F864" s="317">
        <v>98</v>
      </c>
      <c r="G864" s="317">
        <v>0</v>
      </c>
      <c r="H864" s="317">
        <v>0</v>
      </c>
    </row>
    <row r="865" spans="1:8">
      <c r="A865" s="316" t="s">
        <v>2571</v>
      </c>
      <c r="B865" s="316" t="s">
        <v>3856</v>
      </c>
      <c r="C865" s="316" t="s">
        <v>3964</v>
      </c>
      <c r="D865" s="317">
        <v>94</v>
      </c>
      <c r="E865" s="317">
        <v>0</v>
      </c>
      <c r="F865" s="317">
        <v>0</v>
      </c>
      <c r="G865" s="317">
        <v>0</v>
      </c>
      <c r="H865" s="317">
        <v>0</v>
      </c>
    </row>
    <row r="866" spans="1:8">
      <c r="A866" s="316" t="s">
        <v>2867</v>
      </c>
      <c r="B866" s="316" t="s">
        <v>3856</v>
      </c>
      <c r="C866" s="316" t="s">
        <v>3960</v>
      </c>
      <c r="D866" s="317">
        <v>81</v>
      </c>
      <c r="E866" s="317">
        <v>0</v>
      </c>
      <c r="F866" s="317">
        <v>0</v>
      </c>
      <c r="G866" s="317">
        <v>0</v>
      </c>
      <c r="H866" s="317">
        <v>0</v>
      </c>
    </row>
    <row r="867" spans="1:8">
      <c r="A867" s="316" t="s">
        <v>2868</v>
      </c>
      <c r="B867" s="316" t="s">
        <v>3858</v>
      </c>
      <c r="C867" s="316" t="s">
        <v>3960</v>
      </c>
      <c r="D867" s="317">
        <v>80</v>
      </c>
      <c r="E867" s="317">
        <v>0</v>
      </c>
      <c r="F867" s="317">
        <v>0</v>
      </c>
      <c r="G867" s="317">
        <v>0</v>
      </c>
      <c r="H867" s="317">
        <v>0</v>
      </c>
    </row>
    <row r="868" spans="1:8">
      <c r="A868" s="316" t="s">
        <v>2601</v>
      </c>
      <c r="B868" s="316" t="s">
        <v>3858</v>
      </c>
      <c r="C868" s="316" t="s">
        <v>3958</v>
      </c>
      <c r="D868" s="317">
        <v>80</v>
      </c>
      <c r="E868" s="317">
        <v>0</v>
      </c>
      <c r="F868" s="317">
        <v>3</v>
      </c>
      <c r="G868" s="317">
        <v>0</v>
      </c>
      <c r="H868" s="317">
        <v>2</v>
      </c>
    </row>
    <row r="869" spans="1:8">
      <c r="A869" s="316" t="s">
        <v>2850</v>
      </c>
      <c r="B869" s="316" t="s">
        <v>3856</v>
      </c>
      <c r="C869" s="316" t="s">
        <v>3961</v>
      </c>
      <c r="D869" s="317">
        <v>86</v>
      </c>
      <c r="E869" s="317">
        <v>120</v>
      </c>
      <c r="F869" s="317">
        <v>0</v>
      </c>
      <c r="G869" s="317">
        <v>0</v>
      </c>
      <c r="H869" s="317">
        <v>0</v>
      </c>
    </row>
    <row r="870" spans="1:8">
      <c r="A870" s="316" t="s">
        <v>2851</v>
      </c>
      <c r="B870" s="316" t="s">
        <v>3858</v>
      </c>
      <c r="C870" s="316" t="s">
        <v>3961</v>
      </c>
      <c r="D870" s="317">
        <v>79</v>
      </c>
      <c r="E870" s="317">
        <v>2710</v>
      </c>
      <c r="F870" s="317">
        <v>0</v>
      </c>
      <c r="G870" s="317">
        <v>0</v>
      </c>
      <c r="H870" s="317">
        <v>0</v>
      </c>
    </row>
    <row r="871" spans="1:8">
      <c r="A871" s="316" t="s">
        <v>2861</v>
      </c>
      <c r="B871" s="316" t="s">
        <v>3856</v>
      </c>
      <c r="C871" s="316" t="s">
        <v>3961</v>
      </c>
      <c r="D871" s="317">
        <v>90</v>
      </c>
      <c r="E871" s="317">
        <v>526</v>
      </c>
      <c r="F871" s="317">
        <v>1</v>
      </c>
      <c r="G871" s="317">
        <v>3</v>
      </c>
      <c r="H871" s="317">
        <v>0</v>
      </c>
    </row>
    <row r="872" spans="1:8">
      <c r="A872" s="316" t="s">
        <v>2512</v>
      </c>
      <c r="B872" s="316" t="s">
        <v>3856</v>
      </c>
      <c r="C872" s="316" t="s">
        <v>3897</v>
      </c>
      <c r="D872" s="317">
        <v>94</v>
      </c>
      <c r="E872" s="317">
        <v>0</v>
      </c>
      <c r="F872" s="317">
        <v>14</v>
      </c>
      <c r="G872" s="317">
        <v>3</v>
      </c>
      <c r="H872" s="317">
        <v>0</v>
      </c>
    </row>
    <row r="873" spans="1:8">
      <c r="A873" s="316" t="s">
        <v>2860</v>
      </c>
      <c r="B873" s="316" t="s">
        <v>3856</v>
      </c>
      <c r="C873" s="316" t="s">
        <v>3961</v>
      </c>
      <c r="D873" s="317">
        <v>93</v>
      </c>
      <c r="E873" s="317">
        <v>0</v>
      </c>
      <c r="F873" s="317">
        <v>0</v>
      </c>
      <c r="G873" s="317">
        <v>0</v>
      </c>
      <c r="H873" s="317">
        <v>0</v>
      </c>
    </row>
    <row r="874" spans="1:8">
      <c r="A874" s="316" t="s">
        <v>2513</v>
      </c>
      <c r="B874" s="316" t="s">
        <v>3856</v>
      </c>
      <c r="C874" s="316" t="s">
        <v>3897</v>
      </c>
      <c r="D874" s="317">
        <v>95</v>
      </c>
      <c r="E874" s="317">
        <v>509</v>
      </c>
      <c r="F874" s="317">
        <v>0</v>
      </c>
      <c r="G874" s="317">
        <v>0</v>
      </c>
      <c r="H874" s="317">
        <v>0</v>
      </c>
    </row>
    <row r="875" spans="1:8">
      <c r="A875" s="316" t="s">
        <v>2865</v>
      </c>
      <c r="B875" s="316" t="s">
        <v>3856</v>
      </c>
      <c r="C875" s="316" t="s">
        <v>3961</v>
      </c>
      <c r="D875" s="317">
        <v>82</v>
      </c>
      <c r="E875" s="317">
        <v>0</v>
      </c>
      <c r="F875" s="317">
        <v>0</v>
      </c>
      <c r="G875" s="317">
        <v>0</v>
      </c>
      <c r="H875" s="317">
        <v>0</v>
      </c>
    </row>
    <row r="876" spans="1:8">
      <c r="A876" s="316" t="s">
        <v>2544</v>
      </c>
      <c r="B876" s="316" t="s">
        <v>3856</v>
      </c>
      <c r="C876" s="316" t="s">
        <v>3897</v>
      </c>
      <c r="D876" s="317">
        <v>94</v>
      </c>
      <c r="E876" s="317">
        <v>0</v>
      </c>
      <c r="F876" s="317">
        <v>20</v>
      </c>
      <c r="G876" s="317">
        <v>0</v>
      </c>
      <c r="H876" s="317">
        <v>1</v>
      </c>
    </row>
    <row r="877" spans="1:8">
      <c r="A877" s="316" t="s">
        <v>2760</v>
      </c>
      <c r="B877" s="316" t="s">
        <v>3858</v>
      </c>
      <c r="C877" s="316" t="s">
        <v>3965</v>
      </c>
      <c r="D877" s="317">
        <v>78</v>
      </c>
      <c r="E877" s="317">
        <v>0</v>
      </c>
      <c r="F877" s="317">
        <v>102</v>
      </c>
      <c r="G877" s="317">
        <v>75</v>
      </c>
      <c r="H877" s="317">
        <v>11</v>
      </c>
    </row>
    <row r="878" spans="1:8">
      <c r="A878" s="316" t="s">
        <v>2546</v>
      </c>
      <c r="B878" s="316" t="s">
        <v>3856</v>
      </c>
      <c r="C878" s="316" t="s">
        <v>3897</v>
      </c>
      <c r="D878" s="317">
        <v>98</v>
      </c>
      <c r="E878" s="317">
        <v>0</v>
      </c>
      <c r="F878" s="317">
        <v>0</v>
      </c>
      <c r="G878" s="317">
        <v>0</v>
      </c>
      <c r="H878" s="317">
        <v>0</v>
      </c>
    </row>
    <row r="879" spans="1:8">
      <c r="A879" s="316" t="s">
        <v>2541</v>
      </c>
      <c r="B879" s="316" t="s">
        <v>3856</v>
      </c>
      <c r="C879" s="316" t="s">
        <v>3897</v>
      </c>
      <c r="D879" s="317">
        <v>95</v>
      </c>
      <c r="E879" s="317">
        <v>0</v>
      </c>
      <c r="F879" s="317">
        <v>0</v>
      </c>
      <c r="G879" s="317">
        <v>0</v>
      </c>
      <c r="H879" s="317">
        <v>0</v>
      </c>
    </row>
    <row r="880" spans="1:8">
      <c r="A880" s="316" t="s">
        <v>2514</v>
      </c>
      <c r="B880" s="316" t="s">
        <v>3856</v>
      </c>
      <c r="C880" s="316" t="s">
        <v>3897</v>
      </c>
      <c r="D880" s="317">
        <v>95</v>
      </c>
      <c r="E880" s="317">
        <v>818</v>
      </c>
      <c r="F880" s="317">
        <v>9</v>
      </c>
      <c r="G880" s="317">
        <v>2</v>
      </c>
      <c r="H880" s="317">
        <v>0</v>
      </c>
    </row>
    <row r="881" spans="1:8">
      <c r="A881" s="316" t="s">
        <v>2606</v>
      </c>
      <c r="B881" s="316" t="s">
        <v>3858</v>
      </c>
      <c r="C881" s="316" t="s">
        <v>3958</v>
      </c>
      <c r="D881" s="317">
        <v>67</v>
      </c>
      <c r="E881" s="317">
        <v>0</v>
      </c>
      <c r="F881" s="317">
        <v>119</v>
      </c>
      <c r="G881" s="317">
        <v>0</v>
      </c>
      <c r="H881" s="317">
        <v>0</v>
      </c>
    </row>
    <row r="882" spans="1:8">
      <c r="A882" s="316" t="s">
        <v>2611</v>
      </c>
      <c r="B882" s="316" t="s">
        <v>3856</v>
      </c>
      <c r="C882" s="316" t="s">
        <v>3958</v>
      </c>
      <c r="D882" s="317">
        <v>82</v>
      </c>
      <c r="E882" s="317">
        <v>0</v>
      </c>
      <c r="F882" s="317">
        <v>0</v>
      </c>
      <c r="G882" s="317">
        <v>0</v>
      </c>
      <c r="H882" s="317">
        <v>0</v>
      </c>
    </row>
    <row r="883" spans="1:8">
      <c r="A883" s="316" t="s">
        <v>2874</v>
      </c>
      <c r="B883" s="316" t="s">
        <v>3856</v>
      </c>
      <c r="C883" s="316" t="s">
        <v>3959</v>
      </c>
      <c r="D883" s="317">
        <v>81</v>
      </c>
      <c r="E883" s="317">
        <v>220</v>
      </c>
      <c r="F883" s="317">
        <v>4</v>
      </c>
      <c r="G883" s="317">
        <v>0</v>
      </c>
      <c r="H883" s="317">
        <v>0</v>
      </c>
    </row>
    <row r="884" spans="1:8">
      <c r="A884" s="316" t="s">
        <v>2873</v>
      </c>
      <c r="B884" s="316" t="s">
        <v>3858</v>
      </c>
      <c r="C884" s="316" t="s">
        <v>3959</v>
      </c>
      <c r="D884" s="317">
        <v>80</v>
      </c>
      <c r="E884" s="317">
        <v>0</v>
      </c>
      <c r="F884" s="317">
        <v>3</v>
      </c>
      <c r="G884" s="317">
        <v>0</v>
      </c>
      <c r="H884" s="317">
        <v>0</v>
      </c>
    </row>
    <row r="885" spans="1:8">
      <c r="A885" s="316" t="s">
        <v>2515</v>
      </c>
      <c r="B885" s="316" t="s">
        <v>3856</v>
      </c>
      <c r="C885" s="316" t="s">
        <v>3897</v>
      </c>
      <c r="D885" s="317">
        <v>92</v>
      </c>
      <c r="E885" s="317">
        <v>0</v>
      </c>
      <c r="F885" s="317">
        <v>19</v>
      </c>
      <c r="G885" s="317">
        <v>5</v>
      </c>
      <c r="H885" s="317">
        <v>0</v>
      </c>
    </row>
    <row r="886" spans="1:8">
      <c r="A886" s="316" t="s">
        <v>2543</v>
      </c>
      <c r="B886" s="316" t="s">
        <v>3856</v>
      </c>
      <c r="C886" s="316" t="s">
        <v>3897</v>
      </c>
      <c r="D886" s="317">
        <v>92</v>
      </c>
      <c r="E886" s="317">
        <v>709</v>
      </c>
      <c r="F886" s="317">
        <v>10</v>
      </c>
      <c r="G886" s="317">
        <v>1</v>
      </c>
      <c r="H886" s="317">
        <v>0</v>
      </c>
    </row>
    <row r="887" spans="1:8">
      <c r="A887" s="316" t="s">
        <v>2793</v>
      </c>
      <c r="B887" s="316" t="s">
        <v>3856</v>
      </c>
      <c r="C887" s="316" t="s">
        <v>3956</v>
      </c>
      <c r="D887" s="317">
        <v>92</v>
      </c>
      <c r="E887" s="317">
        <v>2328</v>
      </c>
      <c r="F887" s="317">
        <v>34</v>
      </c>
      <c r="G887" s="317">
        <v>14</v>
      </c>
      <c r="H887" s="317">
        <v>0</v>
      </c>
    </row>
    <row r="888" spans="1:8">
      <c r="A888" s="316" t="s">
        <v>2516</v>
      </c>
      <c r="B888" s="316" t="s">
        <v>3856</v>
      </c>
      <c r="C888" s="316" t="s">
        <v>3897</v>
      </c>
      <c r="D888" s="317">
        <v>92</v>
      </c>
      <c r="E888" s="317">
        <v>196</v>
      </c>
      <c r="F888" s="317">
        <v>6</v>
      </c>
      <c r="G888" s="317">
        <v>1</v>
      </c>
      <c r="H888" s="317">
        <v>0</v>
      </c>
    </row>
    <row r="889" spans="1:8">
      <c r="A889" s="316" t="s">
        <v>2603</v>
      </c>
      <c r="B889" s="316" t="s">
        <v>3856</v>
      </c>
      <c r="C889" s="316" t="s">
        <v>3958</v>
      </c>
      <c r="D889" s="317">
        <v>87</v>
      </c>
      <c r="E889" s="317">
        <v>0</v>
      </c>
      <c r="F889" s="317">
        <v>0</v>
      </c>
      <c r="G889" s="317">
        <v>0</v>
      </c>
      <c r="H889" s="317">
        <v>0</v>
      </c>
    </row>
    <row r="890" spans="1:8">
      <c r="A890" s="316" t="s">
        <v>2517</v>
      </c>
      <c r="B890" s="316" t="s">
        <v>3856</v>
      </c>
      <c r="C890" s="316" t="s">
        <v>3897</v>
      </c>
      <c r="D890" s="317">
        <v>92</v>
      </c>
      <c r="E890" s="317">
        <v>0</v>
      </c>
      <c r="F890" s="317">
        <v>0</v>
      </c>
      <c r="G890" s="317">
        <v>0</v>
      </c>
      <c r="H890" s="317">
        <v>0</v>
      </c>
    </row>
    <row r="891" spans="1:8">
      <c r="A891" s="316" t="s">
        <v>2600</v>
      </c>
      <c r="B891" s="316" t="s">
        <v>3856</v>
      </c>
      <c r="C891" s="316" t="s">
        <v>3958</v>
      </c>
      <c r="D891" s="317">
        <v>81</v>
      </c>
      <c r="E891" s="317">
        <v>0</v>
      </c>
      <c r="F891" s="317">
        <v>39</v>
      </c>
      <c r="G891" s="317">
        <v>4</v>
      </c>
      <c r="H891" s="317">
        <v>1</v>
      </c>
    </row>
    <row r="892" spans="1:8">
      <c r="A892" s="316" t="s">
        <v>2518</v>
      </c>
      <c r="B892" s="316" t="s">
        <v>3856</v>
      </c>
      <c r="C892" s="316" t="s">
        <v>3897</v>
      </c>
      <c r="D892" s="317">
        <v>92</v>
      </c>
      <c r="E892" s="317">
        <v>0</v>
      </c>
      <c r="F892" s="317">
        <v>9</v>
      </c>
      <c r="G892" s="317">
        <v>0</v>
      </c>
      <c r="H892" s="317">
        <v>0</v>
      </c>
    </row>
    <row r="893" spans="1:8">
      <c r="A893" s="316" t="s">
        <v>2604</v>
      </c>
      <c r="B893" s="316" t="s">
        <v>3856</v>
      </c>
      <c r="C893" s="316" t="s">
        <v>3958</v>
      </c>
      <c r="D893" s="317">
        <v>81</v>
      </c>
      <c r="E893" s="317">
        <v>0</v>
      </c>
      <c r="F893" s="317">
        <v>0</v>
      </c>
      <c r="G893" s="317">
        <v>0</v>
      </c>
      <c r="H893" s="317">
        <v>0</v>
      </c>
    </row>
    <row r="894" spans="1:8">
      <c r="A894" s="316" t="s">
        <v>2856</v>
      </c>
      <c r="B894" s="316" t="s">
        <v>3856</v>
      </c>
      <c r="C894" s="316" t="s">
        <v>3961</v>
      </c>
      <c r="D894" s="317">
        <v>87</v>
      </c>
      <c r="E894" s="317">
        <v>0</v>
      </c>
      <c r="F894" s="317">
        <v>0</v>
      </c>
      <c r="G894" s="317">
        <v>0</v>
      </c>
      <c r="H894" s="317">
        <v>0</v>
      </c>
    </row>
    <row r="895" spans="1:8">
      <c r="A895" s="316" t="s">
        <v>2857</v>
      </c>
      <c r="B895" s="316" t="s">
        <v>3856</v>
      </c>
      <c r="C895" s="316" t="s">
        <v>3961</v>
      </c>
      <c r="D895" s="317">
        <v>86</v>
      </c>
      <c r="E895" s="317">
        <v>1164</v>
      </c>
      <c r="F895" s="317">
        <v>53</v>
      </c>
      <c r="G895" s="317">
        <v>16</v>
      </c>
      <c r="H895" s="317">
        <v>0</v>
      </c>
    </row>
    <row r="896" spans="1:8">
      <c r="A896" s="316" t="s">
        <v>2519</v>
      </c>
      <c r="B896" s="316" t="s">
        <v>3856</v>
      </c>
      <c r="C896" s="316" t="s">
        <v>3897</v>
      </c>
      <c r="D896" s="317">
        <v>94</v>
      </c>
      <c r="E896" s="317">
        <v>0</v>
      </c>
      <c r="F896" s="317">
        <v>33</v>
      </c>
      <c r="G896" s="317">
        <v>7</v>
      </c>
      <c r="H896" s="317">
        <v>0</v>
      </c>
    </row>
    <row r="897" spans="1:8">
      <c r="A897" s="316" t="s">
        <v>2863</v>
      </c>
      <c r="B897" s="316" t="s">
        <v>3856</v>
      </c>
      <c r="C897" s="316" t="s">
        <v>3961</v>
      </c>
      <c r="D897" s="317">
        <v>90</v>
      </c>
      <c r="E897" s="317">
        <v>0</v>
      </c>
      <c r="F897" s="317">
        <v>0</v>
      </c>
      <c r="G897" s="317">
        <v>0</v>
      </c>
      <c r="H897" s="317">
        <v>0</v>
      </c>
    </row>
    <row r="898" spans="1:8">
      <c r="A898" s="316" t="s">
        <v>2864</v>
      </c>
      <c r="B898" s="316" t="s">
        <v>3856</v>
      </c>
      <c r="C898" s="316" t="s">
        <v>3961</v>
      </c>
      <c r="D898" s="317">
        <v>86</v>
      </c>
      <c r="E898" s="317">
        <v>0</v>
      </c>
      <c r="F898" s="317">
        <v>0</v>
      </c>
      <c r="G898" s="317">
        <v>0</v>
      </c>
      <c r="H898" s="317">
        <v>0</v>
      </c>
    </row>
    <row r="899" spans="1:8">
      <c r="A899" s="316" t="s">
        <v>2879</v>
      </c>
      <c r="B899" s="316" t="s">
        <v>3858</v>
      </c>
      <c r="C899" s="316" t="s">
        <v>3959</v>
      </c>
      <c r="D899" s="317">
        <v>77</v>
      </c>
      <c r="E899" s="317">
        <v>930</v>
      </c>
      <c r="F899" s="317">
        <v>0</v>
      </c>
      <c r="G899" s="317">
        <v>0</v>
      </c>
      <c r="H899" s="317">
        <v>0</v>
      </c>
    </row>
    <row r="900" spans="1:8">
      <c r="A900" s="316" t="s">
        <v>2798</v>
      </c>
      <c r="B900" s="316" t="s">
        <v>3856</v>
      </c>
      <c r="C900" s="316" t="s">
        <v>3956</v>
      </c>
      <c r="D900" s="317">
        <v>87</v>
      </c>
      <c r="E900" s="317">
        <v>0</v>
      </c>
      <c r="F900" s="317">
        <v>60</v>
      </c>
      <c r="G900" s="317">
        <v>66</v>
      </c>
      <c r="H900" s="317">
        <v>2</v>
      </c>
    </row>
    <row r="901" spans="1:8">
      <c r="A901" s="316" t="s">
        <v>2520</v>
      </c>
      <c r="B901" s="316" t="s">
        <v>3856</v>
      </c>
      <c r="C901" s="316" t="s">
        <v>3897</v>
      </c>
      <c r="D901" s="317">
        <v>92</v>
      </c>
      <c r="E901" s="317">
        <v>0</v>
      </c>
      <c r="F901" s="317">
        <v>4</v>
      </c>
      <c r="G901" s="317">
        <v>1</v>
      </c>
      <c r="H901" s="317">
        <v>1</v>
      </c>
    </row>
    <row r="902" spans="1:8">
      <c r="A902" s="316" t="s">
        <v>2869</v>
      </c>
      <c r="B902" s="316" t="s">
        <v>3856</v>
      </c>
      <c r="C902" s="316" t="s">
        <v>3960</v>
      </c>
      <c r="D902" s="317">
        <v>81</v>
      </c>
      <c r="E902" s="317">
        <v>0</v>
      </c>
      <c r="F902" s="317">
        <v>0</v>
      </c>
      <c r="G902" s="317">
        <v>0</v>
      </c>
      <c r="H902" s="317">
        <v>0</v>
      </c>
    </row>
    <row r="903" spans="1:8">
      <c r="A903" s="316" t="s">
        <v>2870</v>
      </c>
      <c r="B903" s="316" t="s">
        <v>3858</v>
      </c>
      <c r="C903" s="316" t="s">
        <v>3960</v>
      </c>
      <c r="D903" s="317">
        <v>80</v>
      </c>
      <c r="E903" s="317">
        <v>0</v>
      </c>
      <c r="F903" s="317">
        <v>0</v>
      </c>
      <c r="G903" s="317">
        <v>0</v>
      </c>
      <c r="H903" s="317">
        <v>0</v>
      </c>
    </row>
    <row r="904" spans="1:8">
      <c r="A904" s="316" t="s">
        <v>2521</v>
      </c>
      <c r="B904" s="316" t="s">
        <v>3856</v>
      </c>
      <c r="C904" s="316" t="s">
        <v>3897</v>
      </c>
      <c r="D904" s="317">
        <v>91</v>
      </c>
      <c r="E904" s="317">
        <v>0</v>
      </c>
      <c r="F904" s="317">
        <v>0</v>
      </c>
      <c r="G904" s="317">
        <v>0</v>
      </c>
      <c r="H904" s="317">
        <v>0</v>
      </c>
    </row>
    <row r="905" spans="1:8">
      <c r="A905" s="316" t="s">
        <v>2418</v>
      </c>
      <c r="B905" s="316" t="s">
        <v>3856</v>
      </c>
      <c r="C905" s="316" t="s">
        <v>3962</v>
      </c>
      <c r="D905" s="317">
        <v>83</v>
      </c>
      <c r="E905" s="317">
        <v>996</v>
      </c>
      <c r="F905" s="317">
        <v>9</v>
      </c>
      <c r="G905" s="317">
        <v>0</v>
      </c>
      <c r="H905" s="317">
        <v>0</v>
      </c>
    </row>
    <row r="906" spans="1:8">
      <c r="A906" s="316" t="s">
        <v>2424</v>
      </c>
      <c r="B906" s="316" t="s">
        <v>3856</v>
      </c>
      <c r="C906" s="316" t="s">
        <v>3962</v>
      </c>
      <c r="D906" s="317">
        <v>81</v>
      </c>
      <c r="E906" s="317">
        <v>0</v>
      </c>
      <c r="F906" s="317">
        <v>28</v>
      </c>
      <c r="G906" s="317">
        <v>0</v>
      </c>
      <c r="H906" s="317">
        <v>0</v>
      </c>
    </row>
    <row r="907" spans="1:8">
      <c r="A907" s="316" t="s">
        <v>2547</v>
      </c>
      <c r="B907" s="316" t="s">
        <v>3856</v>
      </c>
      <c r="C907" s="316" t="s">
        <v>3897</v>
      </c>
      <c r="D907" s="317">
        <v>95</v>
      </c>
      <c r="E907" s="317">
        <v>0</v>
      </c>
      <c r="F907" s="317">
        <v>12</v>
      </c>
      <c r="G907" s="317">
        <v>4</v>
      </c>
      <c r="H907" s="317">
        <v>1</v>
      </c>
    </row>
    <row r="908" spans="1:8">
      <c r="A908" s="316" t="s">
        <v>2522</v>
      </c>
      <c r="B908" s="316" t="s">
        <v>3856</v>
      </c>
      <c r="C908" s="316" t="s">
        <v>3897</v>
      </c>
      <c r="D908" s="317">
        <v>94</v>
      </c>
      <c r="E908" s="317">
        <v>0</v>
      </c>
      <c r="F908" s="317">
        <v>0</v>
      </c>
      <c r="G908" s="317">
        <v>0</v>
      </c>
      <c r="H908" s="317">
        <v>0</v>
      </c>
    </row>
    <row r="909" spans="1:8">
      <c r="A909" s="316" t="s">
        <v>2539</v>
      </c>
      <c r="B909" s="316" t="s">
        <v>3856</v>
      </c>
      <c r="C909" s="316" t="s">
        <v>3897</v>
      </c>
      <c r="D909" s="317">
        <v>94</v>
      </c>
      <c r="E909" s="317">
        <v>223</v>
      </c>
      <c r="F909" s="317">
        <v>0</v>
      </c>
      <c r="G909" s="317">
        <v>0</v>
      </c>
      <c r="H909" s="317">
        <v>0</v>
      </c>
    </row>
    <row r="910" spans="1:8">
      <c r="A910" s="316" t="s">
        <v>2523</v>
      </c>
      <c r="B910" s="316" t="s">
        <v>3856</v>
      </c>
      <c r="C910" s="316" t="s">
        <v>3897</v>
      </c>
      <c r="D910" s="317">
        <v>91</v>
      </c>
      <c r="E910" s="317">
        <v>0</v>
      </c>
      <c r="F910" s="317">
        <v>0</v>
      </c>
      <c r="G910" s="317">
        <v>0</v>
      </c>
      <c r="H910" s="317">
        <v>0</v>
      </c>
    </row>
    <row r="911" spans="1:8">
      <c r="A911" s="316" t="s">
        <v>2602</v>
      </c>
      <c r="B911" s="316" t="s">
        <v>3856</v>
      </c>
      <c r="C911" s="316" t="s">
        <v>3958</v>
      </c>
      <c r="D911" s="317">
        <v>93</v>
      </c>
      <c r="E911" s="317">
        <v>0</v>
      </c>
      <c r="F911" s="317">
        <v>2</v>
      </c>
      <c r="G911" s="317">
        <v>0</v>
      </c>
      <c r="H911" s="317">
        <v>0</v>
      </c>
    </row>
    <row r="912" spans="1:8">
      <c r="A912" s="316" t="s">
        <v>2877</v>
      </c>
      <c r="B912" s="316" t="s">
        <v>3856</v>
      </c>
      <c r="C912" s="316" t="s">
        <v>3959</v>
      </c>
      <c r="D912" s="317">
        <v>81</v>
      </c>
      <c r="E912" s="317">
        <v>0</v>
      </c>
      <c r="F912" s="317">
        <v>82</v>
      </c>
      <c r="G912" s="317">
        <v>0</v>
      </c>
      <c r="H912" s="317">
        <v>0</v>
      </c>
    </row>
    <row r="913" spans="1:8">
      <c r="A913" s="316" t="s">
        <v>2880</v>
      </c>
      <c r="B913" s="316" t="s">
        <v>3856</v>
      </c>
      <c r="C913" s="316" t="s">
        <v>3959</v>
      </c>
      <c r="D913" s="317">
        <v>87</v>
      </c>
      <c r="E913" s="317">
        <v>0</v>
      </c>
      <c r="F913" s="317">
        <v>0</v>
      </c>
      <c r="G913" s="317">
        <v>0</v>
      </c>
      <c r="H913" s="317">
        <v>0</v>
      </c>
    </row>
    <row r="914" spans="1:8">
      <c r="A914" s="316" t="s">
        <v>2525</v>
      </c>
      <c r="B914" s="316" t="s">
        <v>3856</v>
      </c>
      <c r="C914" s="316" t="s">
        <v>3897</v>
      </c>
      <c r="D914" s="317">
        <v>94</v>
      </c>
      <c r="E914" s="317">
        <v>0</v>
      </c>
      <c r="F914" s="317">
        <v>0</v>
      </c>
      <c r="G914" s="317">
        <v>0</v>
      </c>
      <c r="H914" s="317">
        <v>0</v>
      </c>
    </row>
    <row r="915" spans="1:8">
      <c r="A915" s="316" t="s">
        <v>2538</v>
      </c>
      <c r="B915" s="316" t="s">
        <v>3856</v>
      </c>
      <c r="C915" s="316" t="s">
        <v>3897</v>
      </c>
      <c r="D915" s="317">
        <v>91</v>
      </c>
      <c r="E915" s="317">
        <v>883</v>
      </c>
      <c r="F915" s="317">
        <v>18</v>
      </c>
      <c r="G915" s="317">
        <v>5</v>
      </c>
      <c r="H915" s="317">
        <v>0</v>
      </c>
    </row>
    <row r="916" spans="1:8">
      <c r="A916" s="316" t="s">
        <v>2417</v>
      </c>
      <c r="B916" s="316" t="s">
        <v>3856</v>
      </c>
      <c r="C916" s="316" t="s">
        <v>3962</v>
      </c>
      <c r="D916" s="317">
        <v>81</v>
      </c>
      <c r="E916" s="317">
        <v>342</v>
      </c>
      <c r="F916" s="317">
        <v>16</v>
      </c>
      <c r="G916" s="317">
        <v>0</v>
      </c>
      <c r="H916" s="317">
        <v>0</v>
      </c>
    </row>
    <row r="917" spans="1:8">
      <c r="A917" s="316" t="s">
        <v>2605</v>
      </c>
      <c r="B917" s="316" t="s">
        <v>3856</v>
      </c>
      <c r="C917" s="316" t="s">
        <v>3958</v>
      </c>
      <c r="D917" s="317">
        <v>81</v>
      </c>
      <c r="E917" s="317">
        <v>260</v>
      </c>
      <c r="F917" s="317">
        <v>0</v>
      </c>
      <c r="G917" s="317">
        <v>0</v>
      </c>
      <c r="H917" s="317">
        <v>0</v>
      </c>
    </row>
    <row r="918" spans="1:8">
      <c r="A918" s="316" t="s">
        <v>2416</v>
      </c>
      <c r="B918" s="316" t="s">
        <v>3856</v>
      </c>
      <c r="C918" s="316" t="s">
        <v>3962</v>
      </c>
      <c r="D918" s="317">
        <v>94</v>
      </c>
      <c r="E918" s="317">
        <v>0</v>
      </c>
      <c r="F918" s="317">
        <v>9</v>
      </c>
      <c r="G918" s="317">
        <v>4</v>
      </c>
      <c r="H918" s="317">
        <v>0</v>
      </c>
    </row>
    <row r="919" spans="1:8">
      <c r="A919" s="316" t="s">
        <v>2413</v>
      </c>
      <c r="B919" s="316" t="s">
        <v>3856</v>
      </c>
      <c r="C919" s="316" t="s">
        <v>3962</v>
      </c>
      <c r="D919" s="317">
        <v>82</v>
      </c>
      <c r="E919" s="317">
        <v>0</v>
      </c>
      <c r="F919" s="317">
        <v>17</v>
      </c>
      <c r="G919" s="317">
        <v>1</v>
      </c>
      <c r="H919" s="317">
        <v>0</v>
      </c>
    </row>
    <row r="920" spans="1:8">
      <c r="A920" s="316" t="s">
        <v>2414</v>
      </c>
      <c r="B920" s="316" t="s">
        <v>3856</v>
      </c>
      <c r="C920" s="316" t="s">
        <v>3962</v>
      </c>
      <c r="D920" s="317">
        <v>81</v>
      </c>
      <c r="E920" s="317">
        <v>557</v>
      </c>
      <c r="F920" s="317">
        <v>9</v>
      </c>
      <c r="G920" s="317">
        <v>1</v>
      </c>
      <c r="H920" s="317">
        <v>0</v>
      </c>
    </row>
    <row r="921" spans="1:8">
      <c r="A921" s="316" t="s">
        <v>2524</v>
      </c>
      <c r="B921" s="316" t="s">
        <v>3856</v>
      </c>
      <c r="C921" s="316" t="s">
        <v>3897</v>
      </c>
      <c r="D921" s="317">
        <v>91</v>
      </c>
      <c r="E921" s="317">
        <v>993</v>
      </c>
      <c r="F921" s="317">
        <v>0</v>
      </c>
      <c r="G921" s="317">
        <v>0</v>
      </c>
      <c r="H921" s="317">
        <v>0</v>
      </c>
    </row>
    <row r="922" spans="1:8">
      <c r="A922" s="316" t="s">
        <v>2795</v>
      </c>
      <c r="B922" s="316" t="s">
        <v>3856</v>
      </c>
      <c r="C922" s="316" t="s">
        <v>3956</v>
      </c>
      <c r="D922" s="317">
        <v>90</v>
      </c>
      <c r="E922" s="317">
        <v>5</v>
      </c>
      <c r="F922" s="317">
        <v>82</v>
      </c>
      <c r="G922" s="317">
        <v>21</v>
      </c>
      <c r="H922" s="317">
        <v>0</v>
      </c>
    </row>
    <row r="923" spans="1:8">
      <c r="A923" s="316" t="s">
        <v>2853</v>
      </c>
      <c r="B923" s="316" t="s">
        <v>3856</v>
      </c>
      <c r="C923" s="316" t="s">
        <v>3961</v>
      </c>
      <c r="D923" s="317">
        <v>87</v>
      </c>
      <c r="E923" s="317">
        <v>0</v>
      </c>
      <c r="F923" s="317">
        <v>0</v>
      </c>
      <c r="G923" s="317">
        <v>0</v>
      </c>
      <c r="H923" s="317">
        <v>0</v>
      </c>
    </row>
    <row r="924" spans="1:8">
      <c r="A924" s="316" t="s">
        <v>2545</v>
      </c>
      <c r="B924" s="316" t="s">
        <v>3856</v>
      </c>
      <c r="C924" s="316" t="s">
        <v>3897</v>
      </c>
      <c r="D924" s="317">
        <v>95</v>
      </c>
      <c r="E924" s="317">
        <v>0</v>
      </c>
      <c r="F924" s="317">
        <v>0</v>
      </c>
      <c r="G924" s="317">
        <v>0</v>
      </c>
      <c r="H924" s="317">
        <v>0</v>
      </c>
    </row>
    <row r="925" spans="1:8">
      <c r="A925" s="316" t="s">
        <v>1916</v>
      </c>
      <c r="B925" s="316" t="s">
        <v>3856</v>
      </c>
      <c r="C925" s="316" t="s">
        <v>3898</v>
      </c>
      <c r="D925" s="317">
        <v>81</v>
      </c>
      <c r="E925" s="317">
        <v>547</v>
      </c>
      <c r="F925" s="317">
        <v>0</v>
      </c>
      <c r="G925" s="317">
        <v>0</v>
      </c>
      <c r="H925" s="317">
        <v>0</v>
      </c>
    </row>
    <row r="926" spans="1:8">
      <c r="A926" s="316" t="s">
        <v>2568</v>
      </c>
      <c r="B926" s="316" t="s">
        <v>3856</v>
      </c>
      <c r="C926" s="316" t="s">
        <v>3963</v>
      </c>
      <c r="D926" s="317">
        <v>81</v>
      </c>
      <c r="E926" s="317">
        <v>105</v>
      </c>
      <c r="F926" s="317">
        <v>2</v>
      </c>
      <c r="G926" s="317">
        <v>1</v>
      </c>
      <c r="H926" s="317">
        <v>0</v>
      </c>
    </row>
    <row r="927" spans="1:8">
      <c r="A927" s="316" t="s">
        <v>2792</v>
      </c>
      <c r="B927" s="316" t="s">
        <v>3856</v>
      </c>
      <c r="C927" s="316" t="s">
        <v>3956</v>
      </c>
      <c r="D927" s="317">
        <v>90</v>
      </c>
      <c r="E927" s="317">
        <v>1684</v>
      </c>
      <c r="F927" s="317">
        <v>0</v>
      </c>
      <c r="G927" s="317">
        <v>0</v>
      </c>
      <c r="H927" s="317">
        <v>0</v>
      </c>
    </row>
    <row r="928" spans="1:8">
      <c r="A928" s="316" t="s">
        <v>2852</v>
      </c>
      <c r="B928" s="316" t="s">
        <v>3856</v>
      </c>
      <c r="C928" s="316" t="s">
        <v>3961</v>
      </c>
      <c r="D928" s="317">
        <v>82</v>
      </c>
      <c r="E928" s="317">
        <v>0</v>
      </c>
      <c r="F928" s="317">
        <v>0</v>
      </c>
      <c r="G928" s="317">
        <v>0</v>
      </c>
      <c r="H928" s="317">
        <v>0</v>
      </c>
    </row>
    <row r="929" spans="1:8">
      <c r="A929" s="316" t="s">
        <v>2423</v>
      </c>
      <c r="B929" s="316" t="s">
        <v>3856</v>
      </c>
      <c r="C929" s="316" t="s">
        <v>3962</v>
      </c>
      <c r="D929" s="317">
        <v>87</v>
      </c>
      <c r="E929" s="317">
        <v>0</v>
      </c>
      <c r="F929" s="317">
        <v>34</v>
      </c>
      <c r="G929" s="317">
        <v>4</v>
      </c>
      <c r="H929" s="317">
        <v>0</v>
      </c>
    </row>
    <row r="930" spans="1:8">
      <c r="A930" s="316" t="s">
        <v>2790</v>
      </c>
      <c r="B930" s="316" t="s">
        <v>3858</v>
      </c>
      <c r="C930" s="316" t="s">
        <v>3956</v>
      </c>
      <c r="D930" s="317">
        <v>80</v>
      </c>
      <c r="E930" s="317">
        <v>1042</v>
      </c>
      <c r="F930" s="317">
        <v>4</v>
      </c>
      <c r="G930" s="317">
        <v>7</v>
      </c>
      <c r="H930" s="317">
        <v>3</v>
      </c>
    </row>
    <row r="931" spans="1:8">
      <c r="A931" s="316" t="s">
        <v>2759</v>
      </c>
      <c r="B931" s="316" t="s">
        <v>3858</v>
      </c>
      <c r="C931" s="316" t="s">
        <v>3965</v>
      </c>
      <c r="D931" s="317">
        <v>78</v>
      </c>
      <c r="E931" s="317">
        <v>0</v>
      </c>
      <c r="F931" s="317">
        <v>10</v>
      </c>
      <c r="G931" s="317">
        <v>65</v>
      </c>
      <c r="H931" s="317">
        <v>1</v>
      </c>
    </row>
    <row r="932" spans="1:8">
      <c r="A932" s="316" t="s">
        <v>2425</v>
      </c>
      <c r="B932" s="316" t="s">
        <v>3858</v>
      </c>
      <c r="C932" s="316" t="s">
        <v>3962</v>
      </c>
      <c r="D932" s="317">
        <v>80</v>
      </c>
      <c r="E932" s="317">
        <v>0</v>
      </c>
      <c r="F932" s="317">
        <v>0</v>
      </c>
      <c r="G932" s="317">
        <v>0</v>
      </c>
      <c r="H932" s="317">
        <v>0</v>
      </c>
    </row>
    <row r="933" spans="1:8">
      <c r="A933" s="316" t="s">
        <v>2862</v>
      </c>
      <c r="B933" s="316" t="s">
        <v>3856</v>
      </c>
      <c r="C933" s="316" t="s">
        <v>3961</v>
      </c>
      <c r="D933" s="317">
        <v>84</v>
      </c>
      <c r="E933" s="317">
        <v>0</v>
      </c>
      <c r="F933" s="317">
        <v>1</v>
      </c>
      <c r="G933" s="317">
        <v>0</v>
      </c>
      <c r="H933" s="317">
        <v>0</v>
      </c>
    </row>
    <row r="934" spans="1:8">
      <c r="A934" s="316" t="s">
        <v>2876</v>
      </c>
      <c r="B934" s="316" t="s">
        <v>3856</v>
      </c>
      <c r="C934" s="316" t="s">
        <v>3959</v>
      </c>
      <c r="D934" s="317">
        <v>85</v>
      </c>
      <c r="E934" s="317">
        <v>0</v>
      </c>
      <c r="F934" s="317">
        <v>3</v>
      </c>
      <c r="G934" s="317">
        <v>0</v>
      </c>
      <c r="H934" s="317">
        <v>0</v>
      </c>
    </row>
    <row r="935" spans="1:8">
      <c r="A935" s="316" t="s">
        <v>2610</v>
      </c>
      <c r="B935" s="316" t="s">
        <v>3858</v>
      </c>
      <c r="C935" s="316" t="s">
        <v>3958</v>
      </c>
      <c r="D935" s="317">
        <v>80</v>
      </c>
      <c r="E935" s="317">
        <v>0</v>
      </c>
      <c r="F935" s="317">
        <v>114</v>
      </c>
      <c r="G935" s="317">
        <v>1</v>
      </c>
      <c r="H935" s="317">
        <v>0</v>
      </c>
    </row>
    <row r="936" spans="1:8">
      <c r="A936" s="316" t="s">
        <v>2614</v>
      </c>
      <c r="B936" s="316" t="s">
        <v>3858</v>
      </c>
      <c r="C936" s="316" t="s">
        <v>3958</v>
      </c>
      <c r="D936" s="317">
        <v>73</v>
      </c>
      <c r="E936" s="317">
        <v>0</v>
      </c>
      <c r="F936" s="317">
        <v>26</v>
      </c>
      <c r="G936" s="317">
        <v>1</v>
      </c>
      <c r="H936" s="317">
        <v>0</v>
      </c>
    </row>
    <row r="937" spans="1:8">
      <c r="A937" s="316" t="s">
        <v>2526</v>
      </c>
      <c r="B937" s="316" t="s">
        <v>3856</v>
      </c>
      <c r="C937" s="316" t="s">
        <v>3897</v>
      </c>
      <c r="D937" s="317">
        <v>91</v>
      </c>
      <c r="E937" s="317">
        <v>818</v>
      </c>
      <c r="F937" s="317">
        <v>30</v>
      </c>
      <c r="G937" s="317">
        <v>1</v>
      </c>
      <c r="H937" s="317">
        <v>3</v>
      </c>
    </row>
    <row r="938" spans="1:8">
      <c r="A938" s="316" t="s">
        <v>2791</v>
      </c>
      <c r="B938" s="316" t="s">
        <v>3856</v>
      </c>
      <c r="C938" s="316" t="s">
        <v>3956</v>
      </c>
      <c r="D938" s="317">
        <v>94</v>
      </c>
      <c r="E938" s="317">
        <v>1551</v>
      </c>
      <c r="F938" s="317">
        <v>0</v>
      </c>
      <c r="G938" s="317">
        <v>0</v>
      </c>
      <c r="H938" s="317">
        <v>0</v>
      </c>
    </row>
    <row r="939" spans="1:8">
      <c r="A939" s="316" t="s">
        <v>2794</v>
      </c>
      <c r="B939" s="316" t="s">
        <v>3856</v>
      </c>
      <c r="C939" s="316" t="s">
        <v>3956</v>
      </c>
      <c r="D939" s="317">
        <v>90</v>
      </c>
      <c r="E939" s="317">
        <v>760</v>
      </c>
      <c r="F939" s="317">
        <v>22</v>
      </c>
      <c r="G939" s="317">
        <v>2</v>
      </c>
      <c r="H939" s="317">
        <v>0</v>
      </c>
    </row>
    <row r="940" spans="1:8">
      <c r="A940" s="316" t="s">
        <v>2527</v>
      </c>
      <c r="B940" s="316" t="s">
        <v>3856</v>
      </c>
      <c r="C940" s="316" t="s">
        <v>3897</v>
      </c>
      <c r="D940" s="317">
        <v>97</v>
      </c>
      <c r="E940" s="317">
        <v>1113</v>
      </c>
      <c r="F940" s="317">
        <v>0</v>
      </c>
      <c r="G940" s="317">
        <v>0</v>
      </c>
      <c r="H940" s="317">
        <v>0</v>
      </c>
    </row>
    <row r="941" spans="1:8">
      <c r="A941" s="316" t="s">
        <v>2528</v>
      </c>
      <c r="B941" s="316" t="s">
        <v>3856</v>
      </c>
      <c r="C941" s="316" t="s">
        <v>3897</v>
      </c>
      <c r="D941" s="317">
        <v>93</v>
      </c>
      <c r="E941" s="317">
        <v>0</v>
      </c>
      <c r="F941" s="317">
        <v>9</v>
      </c>
      <c r="G941" s="317">
        <v>1</v>
      </c>
      <c r="H941" s="317">
        <v>0</v>
      </c>
    </row>
    <row r="942" spans="1:8">
      <c r="A942" s="316" t="s">
        <v>2859</v>
      </c>
      <c r="B942" s="316" t="s">
        <v>3856</v>
      </c>
      <c r="C942" s="316" t="s">
        <v>3961</v>
      </c>
      <c r="D942" s="317">
        <v>84</v>
      </c>
      <c r="E942" s="317">
        <v>0</v>
      </c>
      <c r="F942" s="317">
        <v>5</v>
      </c>
      <c r="G942" s="317">
        <v>6</v>
      </c>
      <c r="H942" s="317">
        <v>0</v>
      </c>
    </row>
    <row r="943" spans="1:8">
      <c r="A943" s="316" t="s">
        <v>2529</v>
      </c>
      <c r="B943" s="316" t="s">
        <v>3856</v>
      </c>
      <c r="C943" s="316" t="s">
        <v>3897</v>
      </c>
      <c r="D943" s="317">
        <v>95</v>
      </c>
      <c r="E943" s="317">
        <v>152</v>
      </c>
      <c r="F943" s="317">
        <v>0</v>
      </c>
      <c r="G943" s="317">
        <v>0</v>
      </c>
      <c r="H943" s="317">
        <v>0</v>
      </c>
    </row>
    <row r="944" spans="1:8">
      <c r="A944" s="316" t="s">
        <v>2419</v>
      </c>
      <c r="B944" s="316" t="s">
        <v>3856</v>
      </c>
      <c r="C944" s="316" t="s">
        <v>3962</v>
      </c>
      <c r="D944" s="317">
        <v>83</v>
      </c>
      <c r="E944" s="317">
        <v>1267</v>
      </c>
      <c r="F944" s="317">
        <v>15</v>
      </c>
      <c r="G944" s="317">
        <v>0</v>
      </c>
      <c r="H944" s="317">
        <v>0</v>
      </c>
    </row>
    <row r="945" spans="1:8">
      <c r="A945" s="316" t="s">
        <v>2443</v>
      </c>
      <c r="B945" s="316" t="s">
        <v>3856</v>
      </c>
      <c r="C945" s="316" t="s">
        <v>3957</v>
      </c>
      <c r="D945" s="317">
        <v>93</v>
      </c>
      <c r="E945" s="317">
        <v>0</v>
      </c>
      <c r="F945" s="317">
        <v>0</v>
      </c>
      <c r="G945" s="317">
        <v>0</v>
      </c>
      <c r="H945" s="317">
        <v>0</v>
      </c>
    </row>
    <row r="946" spans="1:8">
      <c r="A946" s="316" t="s">
        <v>2530</v>
      </c>
      <c r="B946" s="316" t="s">
        <v>3856</v>
      </c>
      <c r="C946" s="316" t="s">
        <v>3897</v>
      </c>
      <c r="D946" s="317">
        <v>91</v>
      </c>
      <c r="E946" s="317">
        <v>0</v>
      </c>
      <c r="F946" s="317">
        <v>0</v>
      </c>
      <c r="G946" s="317">
        <v>0</v>
      </c>
      <c r="H946" s="317">
        <v>0</v>
      </c>
    </row>
    <row r="947" spans="1:8">
      <c r="A947" s="316" t="s">
        <v>2531</v>
      </c>
      <c r="B947" s="316" t="s">
        <v>3856</v>
      </c>
      <c r="C947" s="316" t="s">
        <v>3897</v>
      </c>
      <c r="D947" s="317">
        <v>92</v>
      </c>
      <c r="E947" s="317">
        <v>388</v>
      </c>
      <c r="F947" s="317">
        <v>3</v>
      </c>
      <c r="G947" s="317">
        <v>0</v>
      </c>
      <c r="H947" s="317">
        <v>1</v>
      </c>
    </row>
    <row r="948" spans="1:8">
      <c r="A948" s="316" t="s">
        <v>2609</v>
      </c>
      <c r="B948" s="316" t="s">
        <v>3856</v>
      </c>
      <c r="C948" s="316" t="s">
        <v>3958</v>
      </c>
      <c r="D948" s="317">
        <v>81</v>
      </c>
      <c r="E948" s="317">
        <v>387</v>
      </c>
      <c r="F948" s="317">
        <v>160</v>
      </c>
      <c r="G948" s="317">
        <v>0</v>
      </c>
      <c r="H948" s="317">
        <v>0</v>
      </c>
    </row>
    <row r="949" spans="1:8">
      <c r="A949" s="316" t="s">
        <v>2608</v>
      </c>
      <c r="B949" s="316" t="s">
        <v>3858</v>
      </c>
      <c r="C949" s="316" t="s">
        <v>3958</v>
      </c>
      <c r="D949" s="317">
        <v>80</v>
      </c>
      <c r="E949" s="317">
        <v>748</v>
      </c>
      <c r="F949" s="317">
        <v>106</v>
      </c>
      <c r="G949" s="317">
        <v>5</v>
      </c>
      <c r="H949" s="317">
        <v>2</v>
      </c>
    </row>
    <row r="950" spans="1:8">
      <c r="A950" s="316" t="s">
        <v>2607</v>
      </c>
      <c r="B950" s="316" t="s">
        <v>3856</v>
      </c>
      <c r="C950" s="316" t="s">
        <v>3958</v>
      </c>
      <c r="D950" s="317">
        <v>81</v>
      </c>
      <c r="E950" s="317">
        <v>0</v>
      </c>
      <c r="F950" s="317">
        <v>29</v>
      </c>
      <c r="G950" s="317">
        <v>0</v>
      </c>
      <c r="H950" s="317">
        <v>0</v>
      </c>
    </row>
    <row r="951" spans="1:8">
      <c r="A951" s="316" t="s">
        <v>2858</v>
      </c>
      <c r="B951" s="316" t="s">
        <v>3856</v>
      </c>
      <c r="C951" s="316" t="s">
        <v>3961</v>
      </c>
      <c r="D951" s="317">
        <v>81</v>
      </c>
      <c r="E951" s="317">
        <v>0</v>
      </c>
      <c r="F951" s="317">
        <v>0</v>
      </c>
      <c r="G951" s="317">
        <v>13</v>
      </c>
      <c r="H951" s="317">
        <v>0</v>
      </c>
    </row>
    <row r="952" spans="1:8">
      <c r="A952" s="316" t="s">
        <v>2875</v>
      </c>
      <c r="B952" s="316" t="s">
        <v>3858</v>
      </c>
      <c r="C952" s="316" t="s">
        <v>3959</v>
      </c>
      <c r="D952" s="317">
        <v>74</v>
      </c>
      <c r="E952" s="317">
        <v>268</v>
      </c>
      <c r="F952" s="317">
        <v>0</v>
      </c>
      <c r="G952" s="317">
        <v>0</v>
      </c>
      <c r="H952" s="317">
        <v>0</v>
      </c>
    </row>
    <row r="953" spans="1:8">
      <c r="A953" s="316" t="s">
        <v>2532</v>
      </c>
      <c r="B953" s="316" t="s">
        <v>3856</v>
      </c>
      <c r="C953" s="316" t="s">
        <v>3897</v>
      </c>
      <c r="D953" s="317">
        <v>93</v>
      </c>
      <c r="E953" s="317">
        <v>0</v>
      </c>
      <c r="F953" s="317">
        <v>0</v>
      </c>
      <c r="G953" s="317">
        <v>0</v>
      </c>
      <c r="H953" s="317">
        <v>0</v>
      </c>
    </row>
    <row r="954" spans="1:8">
      <c r="A954" s="316" t="s">
        <v>2444</v>
      </c>
      <c r="B954" s="316" t="s">
        <v>3856</v>
      </c>
      <c r="C954" s="316" t="s">
        <v>3957</v>
      </c>
      <c r="D954" s="317">
        <v>87</v>
      </c>
      <c r="E954" s="317">
        <v>0</v>
      </c>
      <c r="F954" s="317">
        <v>0</v>
      </c>
      <c r="G954" s="317">
        <v>0</v>
      </c>
      <c r="H954" s="317">
        <v>0</v>
      </c>
    </row>
    <row r="955" spans="1:8">
      <c r="A955" s="316" t="s">
        <v>2415</v>
      </c>
      <c r="B955" s="316" t="s">
        <v>3856</v>
      </c>
      <c r="C955" s="316" t="s">
        <v>3962</v>
      </c>
      <c r="D955" s="317">
        <v>87</v>
      </c>
      <c r="E955" s="317">
        <v>1045</v>
      </c>
      <c r="F955" s="317">
        <v>2</v>
      </c>
      <c r="G955" s="317">
        <v>0</v>
      </c>
      <c r="H955" s="317">
        <v>0</v>
      </c>
    </row>
    <row r="956" spans="1:8">
      <c r="A956" s="316" t="s">
        <v>2615</v>
      </c>
      <c r="B956" s="316" t="s">
        <v>3858</v>
      </c>
      <c r="C956" s="316" t="s">
        <v>3958</v>
      </c>
      <c r="D956" s="317">
        <v>70</v>
      </c>
      <c r="E956" s="317">
        <v>0</v>
      </c>
      <c r="F956" s="317">
        <v>54</v>
      </c>
      <c r="G956" s="317">
        <v>0</v>
      </c>
      <c r="H956" s="317">
        <v>0</v>
      </c>
    </row>
    <row r="957" spans="1:8">
      <c r="A957" s="316" t="s">
        <v>2542</v>
      </c>
      <c r="B957" s="316" t="s">
        <v>3856</v>
      </c>
      <c r="C957" s="316" t="s">
        <v>3897</v>
      </c>
      <c r="D957" s="317">
        <v>91</v>
      </c>
      <c r="E957" s="317">
        <v>0</v>
      </c>
      <c r="F957" s="317">
        <v>7</v>
      </c>
      <c r="G957" s="317">
        <v>0</v>
      </c>
      <c r="H957" s="317">
        <v>0</v>
      </c>
    </row>
    <row r="958" spans="1:8">
      <c r="A958" s="316" t="s">
        <v>2533</v>
      </c>
      <c r="B958" s="316" t="s">
        <v>3856</v>
      </c>
      <c r="C958" s="316" t="s">
        <v>3897</v>
      </c>
      <c r="D958" s="317">
        <v>95</v>
      </c>
      <c r="E958" s="317">
        <v>0</v>
      </c>
      <c r="F958" s="317">
        <v>0</v>
      </c>
      <c r="G958" s="317">
        <v>0</v>
      </c>
      <c r="H958" s="317">
        <v>0</v>
      </c>
    </row>
    <row r="959" spans="1:8">
      <c r="A959" s="316" t="s">
        <v>2796</v>
      </c>
      <c r="B959" s="316" t="s">
        <v>3856</v>
      </c>
      <c r="C959" s="316" t="s">
        <v>3956</v>
      </c>
      <c r="D959" s="317">
        <v>82</v>
      </c>
      <c r="E959" s="317">
        <v>0</v>
      </c>
      <c r="F959" s="317">
        <v>34</v>
      </c>
      <c r="G959" s="317">
        <v>135</v>
      </c>
      <c r="H959" s="317">
        <v>0</v>
      </c>
    </row>
    <row r="960" spans="1:8">
      <c r="A960" s="316" t="s">
        <v>2797</v>
      </c>
      <c r="B960" s="316" t="s">
        <v>3856</v>
      </c>
      <c r="C960" s="316" t="s">
        <v>3956</v>
      </c>
      <c r="D960" s="317">
        <v>86</v>
      </c>
      <c r="E960" s="317">
        <v>0</v>
      </c>
      <c r="F960" s="317">
        <v>0</v>
      </c>
      <c r="G960" s="317">
        <v>0</v>
      </c>
      <c r="H960" s="317">
        <v>0</v>
      </c>
    </row>
    <row r="961" spans="1:8">
      <c r="A961" s="316" t="s">
        <v>3621</v>
      </c>
      <c r="B961" s="316" t="s">
        <v>3856</v>
      </c>
      <c r="C961" s="316" t="s">
        <v>3957</v>
      </c>
      <c r="D961" s="317">
        <v>94</v>
      </c>
      <c r="E961" s="317">
        <v>0</v>
      </c>
      <c r="F961" s="317">
        <v>0</v>
      </c>
      <c r="G961" s="317">
        <v>0</v>
      </c>
      <c r="H961" s="317">
        <v>0</v>
      </c>
    </row>
    <row r="962" spans="1:8">
      <c r="A962" s="316" t="s">
        <v>2855</v>
      </c>
      <c r="B962" s="316" t="s">
        <v>3856</v>
      </c>
      <c r="C962" s="316" t="s">
        <v>3961</v>
      </c>
      <c r="D962" s="317">
        <v>87</v>
      </c>
      <c r="E962" s="317">
        <v>0</v>
      </c>
      <c r="F962" s="317">
        <v>0</v>
      </c>
      <c r="G962" s="317">
        <v>0</v>
      </c>
      <c r="H962" s="317">
        <v>0</v>
      </c>
    </row>
    <row r="963" spans="1:8">
      <c r="A963" s="316" t="s">
        <v>1869</v>
      </c>
      <c r="B963" s="316" t="s">
        <v>3856</v>
      </c>
      <c r="C963" s="316" t="s">
        <v>3899</v>
      </c>
      <c r="D963" s="317">
        <v>87</v>
      </c>
      <c r="E963" s="317">
        <v>1</v>
      </c>
      <c r="F963" s="317">
        <v>0</v>
      </c>
      <c r="G963" s="317">
        <v>0</v>
      </c>
      <c r="H963" s="317">
        <v>0</v>
      </c>
    </row>
    <row r="964" spans="1:8">
      <c r="A964" s="316" t="s">
        <v>2537</v>
      </c>
      <c r="B964" s="316" t="s">
        <v>3856</v>
      </c>
      <c r="C964" s="316" t="s">
        <v>3897</v>
      </c>
      <c r="D964" s="317">
        <v>94</v>
      </c>
      <c r="E964" s="317">
        <v>340</v>
      </c>
      <c r="F964" s="317">
        <v>8</v>
      </c>
      <c r="G964" s="317">
        <v>0</v>
      </c>
      <c r="H964" s="317">
        <v>1</v>
      </c>
    </row>
    <row r="965" spans="1:8">
      <c r="A965" s="316" t="s">
        <v>2613</v>
      </c>
      <c r="B965" s="316" t="s">
        <v>3858</v>
      </c>
      <c r="C965" s="316" t="s">
        <v>3958</v>
      </c>
      <c r="D965" s="317">
        <v>74</v>
      </c>
      <c r="E965" s="317">
        <v>244</v>
      </c>
      <c r="F965" s="317">
        <v>58</v>
      </c>
      <c r="G965" s="317">
        <v>4</v>
      </c>
      <c r="H965" s="317">
        <v>0</v>
      </c>
    </row>
    <row r="966" spans="1:8">
      <c r="A966" s="316" t="s">
        <v>2445</v>
      </c>
      <c r="B966" s="316" t="s">
        <v>3856</v>
      </c>
      <c r="C966" s="316" t="s">
        <v>3957</v>
      </c>
      <c r="D966" s="317">
        <v>87</v>
      </c>
      <c r="E966" s="317">
        <v>424</v>
      </c>
      <c r="F966" s="317">
        <v>0</v>
      </c>
      <c r="G966" s="317">
        <v>0</v>
      </c>
      <c r="H966" s="317">
        <v>0</v>
      </c>
    </row>
    <row r="967" spans="1:8">
      <c r="A967" s="316" t="s">
        <v>2534</v>
      </c>
      <c r="B967" s="316" t="s">
        <v>3856</v>
      </c>
      <c r="C967" s="316" t="s">
        <v>3897</v>
      </c>
      <c r="D967" s="317">
        <v>91</v>
      </c>
      <c r="E967" s="317">
        <v>794</v>
      </c>
      <c r="F967" s="317">
        <v>28</v>
      </c>
      <c r="G967" s="317">
        <v>2</v>
      </c>
      <c r="H967" s="317">
        <v>4</v>
      </c>
    </row>
    <row r="968" spans="1:8">
      <c r="A968" s="316" t="s">
        <v>2420</v>
      </c>
      <c r="B968" s="316" t="s">
        <v>3856</v>
      </c>
      <c r="C968" s="316" t="s">
        <v>3962</v>
      </c>
      <c r="D968" s="317">
        <v>82</v>
      </c>
      <c r="E968" s="317">
        <v>1153</v>
      </c>
      <c r="F968" s="317">
        <v>15</v>
      </c>
      <c r="G968" s="317">
        <v>0</v>
      </c>
      <c r="H968" s="317">
        <v>0</v>
      </c>
    </row>
    <row r="969" spans="1:8">
      <c r="A969" s="316" t="s">
        <v>2421</v>
      </c>
      <c r="B969" s="316" t="s">
        <v>3858</v>
      </c>
      <c r="C969" s="316" t="s">
        <v>3962</v>
      </c>
      <c r="D969" s="317">
        <v>80</v>
      </c>
      <c r="E969" s="317">
        <v>1125</v>
      </c>
      <c r="F969" s="317">
        <v>11</v>
      </c>
      <c r="G969" s="317">
        <v>0</v>
      </c>
      <c r="H969" s="317">
        <v>0</v>
      </c>
    </row>
    <row r="970" spans="1:8">
      <c r="A970" s="316" t="s">
        <v>2535</v>
      </c>
      <c r="B970" s="316" t="s">
        <v>3856</v>
      </c>
      <c r="C970" s="316" t="s">
        <v>3897</v>
      </c>
      <c r="D970" s="317">
        <v>94</v>
      </c>
      <c r="E970" s="317">
        <v>778</v>
      </c>
      <c r="F970" s="317">
        <v>6</v>
      </c>
      <c r="G970" s="317">
        <v>5</v>
      </c>
      <c r="H970" s="317">
        <v>0</v>
      </c>
    </row>
    <row r="971" spans="1:8">
      <c r="A971" s="316" t="s">
        <v>2570</v>
      </c>
      <c r="B971" s="316" t="s">
        <v>3856</v>
      </c>
      <c r="C971" s="316" t="s">
        <v>3963</v>
      </c>
      <c r="D971" s="317">
        <v>84</v>
      </c>
      <c r="E971" s="317">
        <v>661</v>
      </c>
      <c r="F971" s="317">
        <v>0</v>
      </c>
      <c r="G971" s="317">
        <v>0</v>
      </c>
      <c r="H971" s="317">
        <v>0</v>
      </c>
    </row>
    <row r="972" spans="1:8">
      <c r="A972" s="316" t="s">
        <v>2426</v>
      </c>
      <c r="B972" s="316" t="s">
        <v>3856</v>
      </c>
      <c r="C972" s="316" t="s">
        <v>3962</v>
      </c>
      <c r="D972" s="317">
        <v>88</v>
      </c>
      <c r="E972" s="317">
        <v>0</v>
      </c>
      <c r="F972" s="317">
        <v>10</v>
      </c>
      <c r="G972" s="317">
        <v>0</v>
      </c>
      <c r="H972" s="317">
        <v>0</v>
      </c>
    </row>
    <row r="973" spans="1:8">
      <c r="A973" s="316" t="s">
        <v>2866</v>
      </c>
      <c r="B973" s="316" t="s">
        <v>3856</v>
      </c>
      <c r="C973" s="316" t="s">
        <v>3961</v>
      </c>
      <c r="D973" s="317">
        <v>87</v>
      </c>
      <c r="E973" s="317">
        <v>200</v>
      </c>
      <c r="F973" s="317">
        <v>0</v>
      </c>
      <c r="G973" s="317">
        <v>0</v>
      </c>
      <c r="H973" s="317">
        <v>1</v>
      </c>
    </row>
    <row r="974" spans="1:8">
      <c r="A974" s="316" t="s">
        <v>1917</v>
      </c>
      <c r="B974" s="316" t="s">
        <v>3856</v>
      </c>
      <c r="C974" s="316" t="s">
        <v>3898</v>
      </c>
      <c r="D974" s="317">
        <v>81</v>
      </c>
      <c r="E974" s="317">
        <v>0</v>
      </c>
      <c r="F974" s="317">
        <v>0</v>
      </c>
      <c r="G974" s="317">
        <v>0</v>
      </c>
      <c r="H974" s="317">
        <v>0</v>
      </c>
    </row>
    <row r="975" spans="1:8">
      <c r="A975" s="316" t="s">
        <v>2446</v>
      </c>
      <c r="B975" s="316" t="s">
        <v>3856</v>
      </c>
      <c r="C975" s="316" t="s">
        <v>3957</v>
      </c>
      <c r="D975" s="317">
        <v>84</v>
      </c>
      <c r="E975" s="317">
        <v>0</v>
      </c>
      <c r="F975" s="317">
        <v>0</v>
      </c>
      <c r="G975" s="317">
        <v>0</v>
      </c>
      <c r="H975" s="317">
        <v>0</v>
      </c>
    </row>
    <row r="976" spans="1:8">
      <c r="A976" s="316" t="s">
        <v>2878</v>
      </c>
      <c r="B976" s="316" t="s">
        <v>3856</v>
      </c>
      <c r="C976" s="316" t="s">
        <v>3959</v>
      </c>
      <c r="D976" s="317">
        <v>81</v>
      </c>
      <c r="E976" s="317">
        <v>0</v>
      </c>
      <c r="F976" s="317">
        <v>1</v>
      </c>
      <c r="G976" s="317">
        <v>0</v>
      </c>
      <c r="H976" s="317">
        <v>0</v>
      </c>
    </row>
    <row r="977" spans="1:8">
      <c r="A977" s="316" t="s">
        <v>2536</v>
      </c>
      <c r="B977" s="316" t="s">
        <v>3856</v>
      </c>
      <c r="C977" s="316" t="s">
        <v>3897</v>
      </c>
      <c r="D977" s="317">
        <v>91</v>
      </c>
      <c r="E977" s="317">
        <v>0</v>
      </c>
      <c r="F977" s="317">
        <v>0</v>
      </c>
      <c r="G977" s="317">
        <v>0</v>
      </c>
      <c r="H977" s="317">
        <v>0</v>
      </c>
    </row>
    <row r="978" spans="1:8">
      <c r="A978" s="316" t="s">
        <v>2448</v>
      </c>
      <c r="B978" s="316" t="s">
        <v>3856</v>
      </c>
      <c r="C978" s="316" t="s">
        <v>3957</v>
      </c>
      <c r="D978" s="317">
        <v>87</v>
      </c>
      <c r="E978" s="317">
        <v>960</v>
      </c>
      <c r="F978" s="317">
        <v>0</v>
      </c>
      <c r="G978" s="317">
        <v>0</v>
      </c>
      <c r="H978" s="317">
        <v>0</v>
      </c>
    </row>
    <row r="979" spans="1:8">
      <c r="A979" s="316" t="s">
        <v>2241</v>
      </c>
      <c r="B979" s="316" t="s">
        <v>3858</v>
      </c>
      <c r="C979" s="316" t="s">
        <v>3966</v>
      </c>
      <c r="D979" s="317">
        <v>75</v>
      </c>
      <c r="E979" s="317">
        <v>0</v>
      </c>
      <c r="F979" s="317">
        <v>0</v>
      </c>
      <c r="G979" s="317">
        <v>0</v>
      </c>
      <c r="H979" s="317">
        <v>0</v>
      </c>
    </row>
    <row r="980" spans="1:8">
      <c r="A980" s="316" t="s">
        <v>2239</v>
      </c>
      <c r="B980" s="316" t="s">
        <v>3858</v>
      </c>
      <c r="C980" s="316" t="s">
        <v>3966</v>
      </c>
      <c r="D980" s="317">
        <v>65</v>
      </c>
      <c r="E980" s="317">
        <v>0</v>
      </c>
      <c r="F980" s="317">
        <v>40</v>
      </c>
      <c r="G980" s="317">
        <v>16</v>
      </c>
      <c r="H980" s="317">
        <v>4</v>
      </c>
    </row>
    <row r="981" spans="1:8">
      <c r="A981" s="316" t="s">
        <v>2238</v>
      </c>
      <c r="B981" s="316" t="s">
        <v>3856</v>
      </c>
      <c r="C981" s="316" t="s">
        <v>3966</v>
      </c>
      <c r="D981" s="317">
        <v>81</v>
      </c>
      <c r="E981" s="317">
        <v>0</v>
      </c>
      <c r="F981" s="317">
        <v>0</v>
      </c>
      <c r="G981" s="317">
        <v>0</v>
      </c>
      <c r="H981" s="317">
        <v>0</v>
      </c>
    </row>
    <row r="982" spans="1:8">
      <c r="A982" s="316" t="s">
        <v>2442</v>
      </c>
      <c r="B982" s="316" t="s">
        <v>3858</v>
      </c>
      <c r="C982" s="316" t="s">
        <v>3957</v>
      </c>
      <c r="D982" s="317">
        <v>74</v>
      </c>
      <c r="E982" s="317">
        <v>1630</v>
      </c>
      <c r="F982" s="317">
        <v>25</v>
      </c>
      <c r="G982" s="317">
        <v>0</v>
      </c>
      <c r="H982" s="317">
        <v>4</v>
      </c>
    </row>
    <row r="983" spans="1:8">
      <c r="A983" s="316" t="s">
        <v>1934</v>
      </c>
      <c r="B983" s="316" t="s">
        <v>3856</v>
      </c>
      <c r="C983" s="316" t="s">
        <v>3920</v>
      </c>
      <c r="D983" s="317">
        <v>83</v>
      </c>
      <c r="E983" s="317">
        <v>0</v>
      </c>
      <c r="F983" s="317">
        <v>1</v>
      </c>
      <c r="G983" s="317">
        <v>1</v>
      </c>
      <c r="H983" s="317">
        <v>0</v>
      </c>
    </row>
    <row r="984" spans="1:8">
      <c r="A984" s="316" t="s">
        <v>1973</v>
      </c>
      <c r="B984" s="316" t="s">
        <v>3858</v>
      </c>
      <c r="C984" s="316" t="s">
        <v>3921</v>
      </c>
      <c r="D984" s="317">
        <v>76</v>
      </c>
      <c r="E984" s="317">
        <v>0</v>
      </c>
      <c r="F984" s="317">
        <v>10</v>
      </c>
      <c r="G984" s="317">
        <v>9</v>
      </c>
      <c r="H984" s="317">
        <v>6</v>
      </c>
    </row>
    <row r="985" spans="1:8">
      <c r="A985" s="316" t="s">
        <v>1932</v>
      </c>
      <c r="B985" s="316" t="s">
        <v>3856</v>
      </c>
      <c r="C985" s="316" t="s">
        <v>3920</v>
      </c>
      <c r="D985" s="317">
        <v>90</v>
      </c>
      <c r="E985" s="317">
        <v>519</v>
      </c>
      <c r="F985" s="317">
        <v>0</v>
      </c>
      <c r="G985" s="317">
        <v>0</v>
      </c>
      <c r="H985" s="317">
        <v>0</v>
      </c>
    </row>
    <row r="986" spans="1:8">
      <c r="A986" s="316" t="s">
        <v>1971</v>
      </c>
      <c r="B986" s="316" t="s">
        <v>3858</v>
      </c>
      <c r="C986" s="316" t="s">
        <v>3921</v>
      </c>
      <c r="D986" s="317">
        <v>79</v>
      </c>
      <c r="E986" s="317">
        <v>0</v>
      </c>
      <c r="F986" s="317">
        <v>19</v>
      </c>
      <c r="G986" s="317">
        <v>18</v>
      </c>
      <c r="H986" s="317">
        <v>19</v>
      </c>
    </row>
    <row r="987" spans="1:8">
      <c r="A987" s="316" t="s">
        <v>1936</v>
      </c>
      <c r="B987" s="316" t="s">
        <v>3858</v>
      </c>
      <c r="C987" s="316" t="s">
        <v>3920</v>
      </c>
      <c r="D987" s="317">
        <v>78</v>
      </c>
      <c r="E987" s="317">
        <v>0</v>
      </c>
      <c r="F987" s="317">
        <v>16</v>
      </c>
      <c r="G987" s="317">
        <v>5</v>
      </c>
      <c r="H987" s="317">
        <v>0</v>
      </c>
    </row>
    <row r="988" spans="1:8">
      <c r="A988" s="316" t="s">
        <v>1919</v>
      </c>
      <c r="B988" s="316" t="s">
        <v>3856</v>
      </c>
      <c r="C988" s="316" t="s">
        <v>3950</v>
      </c>
      <c r="D988" s="317">
        <v>94</v>
      </c>
      <c r="E988" s="317">
        <v>252</v>
      </c>
      <c r="F988" s="317">
        <v>0</v>
      </c>
      <c r="G988" s="317">
        <v>0</v>
      </c>
      <c r="H988" s="317">
        <v>0</v>
      </c>
    </row>
    <row r="989" spans="1:8">
      <c r="A989" s="316" t="s">
        <v>2377</v>
      </c>
      <c r="B989" s="316" t="s">
        <v>3856</v>
      </c>
      <c r="C989" s="316" t="s">
        <v>3925</v>
      </c>
      <c r="D989" s="317">
        <v>93</v>
      </c>
      <c r="E989" s="317">
        <v>48</v>
      </c>
      <c r="F989" s="317">
        <v>129</v>
      </c>
      <c r="G989" s="317">
        <v>0</v>
      </c>
      <c r="H989" s="317">
        <v>9</v>
      </c>
    </row>
    <row r="990" spans="1:8">
      <c r="A990" s="316" t="s">
        <v>2378</v>
      </c>
      <c r="B990" s="316" t="s">
        <v>3858</v>
      </c>
      <c r="C990" s="316" t="s">
        <v>3929</v>
      </c>
      <c r="D990" s="317">
        <v>77</v>
      </c>
      <c r="E990" s="317">
        <v>0</v>
      </c>
      <c r="F990" s="317">
        <v>19</v>
      </c>
      <c r="G990" s="317">
        <v>3</v>
      </c>
      <c r="H990" s="317">
        <v>1</v>
      </c>
    </row>
    <row r="991" spans="1:8">
      <c r="A991" s="316" t="s">
        <v>2376</v>
      </c>
      <c r="B991" s="316" t="s">
        <v>3856</v>
      </c>
      <c r="C991" s="316" t="s">
        <v>3969</v>
      </c>
      <c r="D991" s="317">
        <v>86</v>
      </c>
      <c r="E991" s="317">
        <v>880</v>
      </c>
      <c r="F991" s="317">
        <v>0</v>
      </c>
      <c r="G991" s="317">
        <v>0</v>
      </c>
      <c r="H991" s="317">
        <v>0</v>
      </c>
    </row>
    <row r="992" spans="1:8">
      <c r="A992" s="316" t="s">
        <v>2375</v>
      </c>
      <c r="B992" s="316" t="s">
        <v>3856</v>
      </c>
      <c r="C992" s="316" t="s">
        <v>3969</v>
      </c>
      <c r="D992" s="317">
        <v>94</v>
      </c>
      <c r="E992" s="317">
        <v>590</v>
      </c>
      <c r="F992" s="317">
        <v>0</v>
      </c>
      <c r="G992" s="317">
        <v>0</v>
      </c>
      <c r="H992" s="317">
        <v>0</v>
      </c>
    </row>
    <row r="993" spans="1:8">
      <c r="A993" s="316" t="s">
        <v>2379</v>
      </c>
      <c r="B993" s="316" t="s">
        <v>3856</v>
      </c>
      <c r="C993" s="316" t="s">
        <v>3970</v>
      </c>
      <c r="D993" s="317">
        <v>91</v>
      </c>
      <c r="E993" s="317">
        <v>530</v>
      </c>
      <c r="F993" s="317">
        <v>0</v>
      </c>
      <c r="G993" s="317">
        <v>0</v>
      </c>
      <c r="H993" s="317">
        <v>0</v>
      </c>
    </row>
    <row r="994" spans="1:8">
      <c r="A994" s="316" t="s">
        <v>2766</v>
      </c>
      <c r="B994" s="316" t="s">
        <v>3856</v>
      </c>
      <c r="C994" s="316" t="s">
        <v>3933</v>
      </c>
      <c r="D994" s="317">
        <v>94</v>
      </c>
      <c r="E994" s="317">
        <v>4090</v>
      </c>
      <c r="F994" s="317">
        <v>4</v>
      </c>
      <c r="G994" s="317">
        <v>6</v>
      </c>
      <c r="H994" s="317">
        <v>0</v>
      </c>
    </row>
    <row r="995" spans="1:8">
      <c r="A995" s="316" t="s">
        <v>1926</v>
      </c>
      <c r="B995" s="316" t="s">
        <v>3858</v>
      </c>
      <c r="C995" s="316" t="s">
        <v>3920</v>
      </c>
      <c r="D995" s="317">
        <v>80</v>
      </c>
      <c r="E995" s="317">
        <v>0</v>
      </c>
      <c r="F995" s="317">
        <v>0</v>
      </c>
      <c r="G995" s="317">
        <v>0</v>
      </c>
      <c r="H995" s="317">
        <v>0</v>
      </c>
    </row>
    <row r="996" spans="1:8">
      <c r="A996" s="316" t="s">
        <v>1927</v>
      </c>
      <c r="B996" s="316" t="s">
        <v>3856</v>
      </c>
      <c r="C996" s="316" t="s">
        <v>3920</v>
      </c>
      <c r="D996" s="317">
        <v>83</v>
      </c>
      <c r="E996" s="317">
        <v>0</v>
      </c>
      <c r="F996" s="317">
        <v>0</v>
      </c>
      <c r="G996" s="317">
        <v>0</v>
      </c>
      <c r="H996" s="317">
        <v>0</v>
      </c>
    </row>
    <row r="997" spans="1:8">
      <c r="A997" s="316" t="s">
        <v>1924</v>
      </c>
      <c r="B997" s="316" t="s">
        <v>3856</v>
      </c>
      <c r="C997" s="316" t="s">
        <v>3920</v>
      </c>
      <c r="D997" s="317">
        <v>81</v>
      </c>
      <c r="E997" s="317">
        <v>0</v>
      </c>
      <c r="F997" s="317">
        <v>0</v>
      </c>
      <c r="G997" s="317">
        <v>0</v>
      </c>
      <c r="H997" s="317">
        <v>0</v>
      </c>
    </row>
    <row r="998" spans="1:8">
      <c r="A998" s="316" t="s">
        <v>1925</v>
      </c>
      <c r="B998" s="316" t="s">
        <v>3856</v>
      </c>
      <c r="C998" s="316" t="s">
        <v>3920</v>
      </c>
      <c r="D998" s="317">
        <v>81</v>
      </c>
      <c r="E998" s="317">
        <v>0</v>
      </c>
      <c r="F998" s="317">
        <v>0</v>
      </c>
      <c r="G998" s="317">
        <v>0</v>
      </c>
      <c r="H998" s="317">
        <v>0</v>
      </c>
    </row>
    <row r="999" spans="1:8">
      <c r="A999" s="316" t="s">
        <v>1935</v>
      </c>
      <c r="B999" s="316" t="s">
        <v>3856</v>
      </c>
      <c r="C999" s="316" t="s">
        <v>3920</v>
      </c>
      <c r="D999" s="317">
        <v>85</v>
      </c>
      <c r="E999" s="317">
        <v>0</v>
      </c>
      <c r="F999" s="317">
        <v>0</v>
      </c>
      <c r="G999" s="317">
        <v>0</v>
      </c>
      <c r="H999" s="317">
        <v>0</v>
      </c>
    </row>
    <row r="1000" spans="1:8">
      <c r="A1000" s="316" t="s">
        <v>2344</v>
      </c>
      <c r="B1000" s="316" t="s">
        <v>3858</v>
      </c>
      <c r="C1000" s="316" t="s">
        <v>3934</v>
      </c>
      <c r="D1000" s="317">
        <v>67</v>
      </c>
      <c r="E1000" s="317">
        <v>0</v>
      </c>
      <c r="F1000" s="317">
        <v>0</v>
      </c>
      <c r="G1000" s="317">
        <v>0</v>
      </c>
      <c r="H1000" s="317">
        <v>0</v>
      </c>
    </row>
    <row r="1001" spans="1:8">
      <c r="A1001" s="316" t="s">
        <v>1972</v>
      </c>
      <c r="B1001" s="316" t="s">
        <v>3856</v>
      </c>
      <c r="C1001" s="316" t="s">
        <v>3921</v>
      </c>
      <c r="D1001" s="317">
        <v>81</v>
      </c>
      <c r="E1001" s="317">
        <v>0</v>
      </c>
      <c r="F1001" s="317">
        <v>9</v>
      </c>
      <c r="G1001" s="317">
        <v>5</v>
      </c>
      <c r="H1001" s="317">
        <v>10</v>
      </c>
    </row>
    <row r="1002" spans="1:8">
      <c r="A1002" s="316" t="s">
        <v>3617</v>
      </c>
      <c r="B1002" s="316" t="s">
        <v>3856</v>
      </c>
      <c r="C1002" s="316" t="s">
        <v>3901</v>
      </c>
      <c r="D1002" s="317">
        <v>92</v>
      </c>
      <c r="E1002" s="317">
        <v>112</v>
      </c>
      <c r="F1002" s="317">
        <v>30</v>
      </c>
      <c r="G1002" s="317">
        <v>0</v>
      </c>
      <c r="H1002" s="317">
        <v>0</v>
      </c>
    </row>
    <row r="1003" spans="1:8">
      <c r="A1003" s="316" t="s">
        <v>2342</v>
      </c>
      <c r="B1003" s="316" t="s">
        <v>3858</v>
      </c>
      <c r="C1003" s="316" t="s">
        <v>3913</v>
      </c>
      <c r="D1003" s="317">
        <v>63</v>
      </c>
      <c r="E1003" s="317">
        <v>956</v>
      </c>
      <c r="F1003" s="317">
        <v>0</v>
      </c>
      <c r="G1003" s="317">
        <v>0</v>
      </c>
      <c r="H1003" s="317">
        <v>0</v>
      </c>
    </row>
    <row r="1004" spans="1:8">
      <c r="A1004" s="316" t="s">
        <v>1920</v>
      </c>
      <c r="B1004" s="316" t="s">
        <v>3856</v>
      </c>
      <c r="C1004" s="316" t="s">
        <v>3950</v>
      </c>
      <c r="D1004" s="317">
        <v>96</v>
      </c>
      <c r="E1004" s="317">
        <v>252</v>
      </c>
      <c r="F1004" s="317">
        <v>0</v>
      </c>
      <c r="G1004" s="317">
        <v>0</v>
      </c>
      <c r="H1004" s="317">
        <v>0</v>
      </c>
    </row>
    <row r="1005" spans="1:8">
      <c r="A1005" s="316" t="s">
        <v>1922</v>
      </c>
      <c r="B1005" s="316" t="s">
        <v>3858</v>
      </c>
      <c r="C1005" s="316" t="s">
        <v>3950</v>
      </c>
      <c r="D1005" s="317">
        <v>71</v>
      </c>
      <c r="E1005" s="317">
        <v>0</v>
      </c>
      <c r="F1005" s="317">
        <v>18</v>
      </c>
      <c r="G1005" s="317">
        <v>18</v>
      </c>
      <c r="H1005" s="317">
        <v>0</v>
      </c>
    </row>
    <row r="1006" spans="1:8">
      <c r="A1006" s="316" t="s">
        <v>2383</v>
      </c>
      <c r="B1006" s="316" t="s">
        <v>3856</v>
      </c>
      <c r="C1006" s="316" t="s">
        <v>3962</v>
      </c>
      <c r="D1006" s="317">
        <v>82</v>
      </c>
      <c r="E1006" s="317">
        <v>0</v>
      </c>
      <c r="F1006" s="317">
        <v>78</v>
      </c>
      <c r="G1006" s="317">
        <v>0</v>
      </c>
      <c r="H1006" s="317">
        <v>0</v>
      </c>
    </row>
    <row r="1007" spans="1:8">
      <c r="A1007" s="316" t="s">
        <v>3618</v>
      </c>
      <c r="B1007" s="316" t="s">
        <v>3858</v>
      </c>
      <c r="C1007" s="316" t="s">
        <v>3971</v>
      </c>
      <c r="D1007" s="317">
        <v>73</v>
      </c>
      <c r="E1007" s="317">
        <v>1359</v>
      </c>
      <c r="F1007" s="317">
        <v>38</v>
      </c>
      <c r="G1007" s="317">
        <v>20</v>
      </c>
      <c r="H1007" s="317">
        <v>3</v>
      </c>
    </row>
    <row r="1008" spans="1:8">
      <c r="A1008" s="316" t="s">
        <v>2708</v>
      </c>
      <c r="B1008" s="316" t="s">
        <v>3858</v>
      </c>
      <c r="C1008" s="316" t="s">
        <v>3971</v>
      </c>
      <c r="D1008" s="317">
        <v>79</v>
      </c>
      <c r="E1008" s="317">
        <v>0</v>
      </c>
      <c r="F1008" s="317">
        <v>60</v>
      </c>
      <c r="G1008" s="317">
        <v>10</v>
      </c>
      <c r="H1008" s="317">
        <v>21</v>
      </c>
    </row>
    <row r="1009" spans="1:8">
      <c r="A1009" s="316" t="s">
        <v>2709</v>
      </c>
      <c r="B1009" s="316" t="s">
        <v>3858</v>
      </c>
      <c r="C1009" s="316" t="s">
        <v>3971</v>
      </c>
      <c r="D1009" s="317">
        <v>66</v>
      </c>
      <c r="E1009" s="317">
        <v>0</v>
      </c>
      <c r="F1009" s="317">
        <v>0</v>
      </c>
      <c r="G1009" s="317">
        <v>0</v>
      </c>
      <c r="H1009" s="317">
        <v>0</v>
      </c>
    </row>
    <row r="1010" spans="1:8">
      <c r="A1010" s="316" t="s">
        <v>2063</v>
      </c>
      <c r="B1010" s="316" t="s">
        <v>3856</v>
      </c>
      <c r="C1010" s="316" t="s">
        <v>3972</v>
      </c>
      <c r="D1010" s="317">
        <v>81</v>
      </c>
      <c r="E1010" s="317">
        <v>1</v>
      </c>
      <c r="F1010" s="317">
        <v>12</v>
      </c>
      <c r="G1010" s="317">
        <v>8</v>
      </c>
      <c r="H1010" s="317">
        <v>0</v>
      </c>
    </row>
    <row r="1011" spans="1:8">
      <c r="A1011" s="316" t="s">
        <v>2064</v>
      </c>
      <c r="B1011" s="316" t="s">
        <v>3858</v>
      </c>
      <c r="C1011" s="316" t="s">
        <v>3972</v>
      </c>
      <c r="D1011" s="317">
        <v>78</v>
      </c>
      <c r="E1011" s="317">
        <v>0</v>
      </c>
      <c r="F1011" s="317">
        <v>3</v>
      </c>
      <c r="G1011" s="317">
        <v>2</v>
      </c>
      <c r="H1011" s="317">
        <v>2</v>
      </c>
    </row>
    <row r="1012" spans="1:8">
      <c r="A1012" s="316" t="s">
        <v>2065</v>
      </c>
      <c r="B1012" s="316" t="s">
        <v>3858</v>
      </c>
      <c r="C1012" s="316" t="s">
        <v>3972</v>
      </c>
      <c r="D1012" s="317">
        <v>70</v>
      </c>
      <c r="E1012" s="317">
        <v>1</v>
      </c>
      <c r="F1012" s="317">
        <v>0</v>
      </c>
      <c r="G1012" s="317">
        <v>0</v>
      </c>
      <c r="H1012" s="317">
        <v>0</v>
      </c>
    </row>
    <row r="1013" spans="1:8">
      <c r="A1013" s="316" t="s">
        <v>2270</v>
      </c>
      <c r="B1013" s="316" t="s">
        <v>3858</v>
      </c>
      <c r="C1013" s="316" t="s">
        <v>3972</v>
      </c>
      <c r="D1013" s="317">
        <v>66</v>
      </c>
      <c r="E1013" s="317">
        <v>2437</v>
      </c>
      <c r="F1013" s="317">
        <v>11</v>
      </c>
      <c r="G1013" s="317">
        <v>0</v>
      </c>
      <c r="H1013" s="317">
        <v>0</v>
      </c>
    </row>
    <row r="1014" spans="1:8">
      <c r="A1014" s="316" t="s">
        <v>2271</v>
      </c>
      <c r="B1014" s="316" t="s">
        <v>3858</v>
      </c>
      <c r="C1014" s="316" t="s">
        <v>3972</v>
      </c>
      <c r="D1014" s="317">
        <v>67</v>
      </c>
      <c r="E1014" s="317">
        <v>2513</v>
      </c>
      <c r="F1014" s="317">
        <v>74</v>
      </c>
      <c r="G1014" s="317">
        <v>0</v>
      </c>
      <c r="H1014" s="317">
        <v>1</v>
      </c>
    </row>
    <row r="1015" spans="1:8">
      <c r="A1015" s="316" t="s">
        <v>2272</v>
      </c>
      <c r="B1015" s="316" t="s">
        <v>3858</v>
      </c>
      <c r="C1015" s="316" t="s">
        <v>3972</v>
      </c>
      <c r="D1015" s="317">
        <v>69</v>
      </c>
      <c r="E1015" s="317">
        <v>295</v>
      </c>
      <c r="F1015" s="317">
        <v>0</v>
      </c>
      <c r="G1015" s="317">
        <v>0</v>
      </c>
      <c r="H1015" s="317">
        <v>0</v>
      </c>
    </row>
    <row r="1016" spans="1:8">
      <c r="A1016" s="316" t="s">
        <v>2060</v>
      </c>
      <c r="B1016" s="316" t="s">
        <v>3858</v>
      </c>
      <c r="C1016" s="316" t="s">
        <v>3972</v>
      </c>
      <c r="D1016" s="317">
        <v>68</v>
      </c>
      <c r="E1016" s="317">
        <v>125</v>
      </c>
      <c r="F1016" s="317">
        <v>6</v>
      </c>
      <c r="G1016" s="317">
        <v>0</v>
      </c>
      <c r="H1016" s="317">
        <v>0</v>
      </c>
    </row>
    <row r="1017" spans="1:8">
      <c r="A1017" s="316" t="s">
        <v>2061</v>
      </c>
      <c r="B1017" s="316" t="s">
        <v>3858</v>
      </c>
      <c r="C1017" s="316" t="s">
        <v>3972</v>
      </c>
      <c r="D1017" s="317">
        <v>66</v>
      </c>
      <c r="E1017" s="317">
        <v>5</v>
      </c>
      <c r="F1017" s="317">
        <v>6</v>
      </c>
      <c r="G1017" s="317">
        <v>0</v>
      </c>
      <c r="H1017" s="317">
        <v>0</v>
      </c>
    </row>
    <row r="1018" spans="1:8">
      <c r="A1018" s="316" t="s">
        <v>2062</v>
      </c>
      <c r="B1018" s="316" t="s">
        <v>3858</v>
      </c>
      <c r="C1018" s="316" t="s">
        <v>3972</v>
      </c>
      <c r="D1018" s="317">
        <v>66</v>
      </c>
      <c r="E1018" s="317">
        <v>0</v>
      </c>
      <c r="F1018" s="317">
        <v>3</v>
      </c>
      <c r="G1018" s="317">
        <v>0</v>
      </c>
      <c r="H1018" s="317">
        <v>0</v>
      </c>
    </row>
    <row r="1019" spans="1:8">
      <c r="A1019" s="316" t="s">
        <v>2268</v>
      </c>
      <c r="B1019" s="316" t="s">
        <v>3858</v>
      </c>
      <c r="C1019" s="316" t="s">
        <v>3972</v>
      </c>
      <c r="D1019" s="317">
        <v>69</v>
      </c>
      <c r="E1019" s="317">
        <v>3111</v>
      </c>
      <c r="F1019" s="317">
        <v>19</v>
      </c>
      <c r="G1019" s="317">
        <v>1</v>
      </c>
      <c r="H1019" s="317">
        <v>0</v>
      </c>
    </row>
    <row r="1020" spans="1:8">
      <c r="A1020" s="316" t="s">
        <v>2273</v>
      </c>
      <c r="B1020" s="316" t="s">
        <v>3858</v>
      </c>
      <c r="C1020" s="316" t="s">
        <v>3972</v>
      </c>
      <c r="D1020" s="317">
        <v>66</v>
      </c>
      <c r="E1020" s="317">
        <v>0</v>
      </c>
      <c r="F1020" s="317">
        <v>0</v>
      </c>
      <c r="G1020" s="317">
        <v>0</v>
      </c>
      <c r="H1020" s="317">
        <v>0</v>
      </c>
    </row>
    <row r="1021" spans="1:8">
      <c r="A1021" s="316" t="s">
        <v>2058</v>
      </c>
      <c r="B1021" s="316" t="s">
        <v>3856</v>
      </c>
      <c r="C1021" s="316" t="s">
        <v>3972</v>
      </c>
      <c r="D1021" s="317">
        <v>90</v>
      </c>
      <c r="E1021" s="317">
        <v>3</v>
      </c>
      <c r="F1021" s="317">
        <v>0</v>
      </c>
      <c r="G1021" s="317">
        <v>0</v>
      </c>
      <c r="H1021" s="317">
        <v>0</v>
      </c>
    </row>
    <row r="1022" spans="1:8">
      <c r="A1022" s="316" t="s">
        <v>2059</v>
      </c>
      <c r="B1022" s="316" t="s">
        <v>3858</v>
      </c>
      <c r="C1022" s="316" t="s">
        <v>3972</v>
      </c>
      <c r="D1022" s="317">
        <v>80</v>
      </c>
      <c r="E1022" s="317">
        <v>0</v>
      </c>
      <c r="F1022" s="317">
        <v>0</v>
      </c>
      <c r="G1022" s="317">
        <v>0</v>
      </c>
      <c r="H1022" s="317">
        <v>0</v>
      </c>
    </row>
    <row r="1023" spans="1:8">
      <c r="A1023" s="316" t="s">
        <v>2269</v>
      </c>
      <c r="B1023" s="316" t="s">
        <v>3858</v>
      </c>
      <c r="C1023" s="316" t="s">
        <v>3972</v>
      </c>
      <c r="D1023" s="317">
        <v>65</v>
      </c>
      <c r="E1023" s="317">
        <v>615</v>
      </c>
      <c r="F1023" s="317">
        <v>29</v>
      </c>
      <c r="G1023" s="317">
        <v>6</v>
      </c>
      <c r="H1023" s="317">
        <v>0</v>
      </c>
    </row>
    <row r="1024" spans="1:8">
      <c r="A1024" s="316" t="s">
        <v>2275</v>
      </c>
      <c r="B1024" s="316" t="s">
        <v>3858</v>
      </c>
      <c r="C1024" s="316" t="s">
        <v>3972</v>
      </c>
      <c r="D1024" s="317">
        <v>66</v>
      </c>
      <c r="E1024" s="317">
        <v>0</v>
      </c>
      <c r="F1024" s="317">
        <v>43</v>
      </c>
      <c r="G1024" s="317">
        <v>1</v>
      </c>
      <c r="H1024" s="317">
        <v>0</v>
      </c>
    </row>
    <row r="1025" spans="1:8">
      <c r="A1025" s="316" t="s">
        <v>2278</v>
      </c>
      <c r="B1025" s="316" t="s">
        <v>3858</v>
      </c>
      <c r="C1025" s="316" t="s">
        <v>3972</v>
      </c>
      <c r="D1025" s="317">
        <v>67</v>
      </c>
      <c r="E1025" s="317">
        <v>1019</v>
      </c>
      <c r="F1025" s="317">
        <v>0</v>
      </c>
      <c r="G1025" s="317">
        <v>0</v>
      </c>
      <c r="H1025" s="317">
        <v>0</v>
      </c>
    </row>
    <row r="1026" spans="1:8">
      <c r="A1026" s="316" t="s">
        <v>2277</v>
      </c>
      <c r="B1026" s="316" t="s">
        <v>3858</v>
      </c>
      <c r="C1026" s="316" t="s">
        <v>3972</v>
      </c>
      <c r="D1026" s="317">
        <v>67</v>
      </c>
      <c r="E1026" s="317">
        <v>1</v>
      </c>
      <c r="F1026" s="317">
        <v>26</v>
      </c>
      <c r="G1026" s="317">
        <v>0</v>
      </c>
      <c r="H1026" s="317">
        <v>1</v>
      </c>
    </row>
    <row r="1027" spans="1:8">
      <c r="A1027" s="316" t="s">
        <v>2276</v>
      </c>
      <c r="B1027" s="316" t="s">
        <v>3858</v>
      </c>
      <c r="C1027" s="316" t="s">
        <v>3972</v>
      </c>
      <c r="D1027" s="317">
        <v>66</v>
      </c>
      <c r="E1027" s="317">
        <v>73</v>
      </c>
      <c r="F1027" s="317">
        <v>16</v>
      </c>
      <c r="G1027" s="317">
        <v>2</v>
      </c>
      <c r="H1027" s="317">
        <v>0</v>
      </c>
    </row>
    <row r="1028" spans="1:8">
      <c r="A1028" s="316" t="s">
        <v>2279</v>
      </c>
      <c r="B1028" s="316" t="s">
        <v>3858</v>
      </c>
      <c r="C1028" s="316" t="s">
        <v>3972</v>
      </c>
      <c r="D1028" s="317">
        <v>70</v>
      </c>
      <c r="E1028" s="317">
        <v>1908</v>
      </c>
      <c r="F1028" s="317">
        <v>36</v>
      </c>
      <c r="G1028" s="317">
        <v>31</v>
      </c>
      <c r="H1028" s="317">
        <v>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4">
    <outlinePr summaryBelow="0"/>
    <pageSetUpPr fitToPage="1"/>
  </sheetPr>
  <dimension ref="A1:R899"/>
  <sheetViews>
    <sheetView zoomScale="85" zoomScaleNormal="85" workbookViewId="0">
      <pane ySplit="1" topLeftCell="A793" activePane="bottomLeft" state="frozen"/>
      <selection activeCell="A496" sqref="A496:IV496"/>
      <selection pane="bottomLeft" activeCell="A496" sqref="A496:IV496"/>
    </sheetView>
  </sheetViews>
  <sheetFormatPr defaultRowHeight="15.75"/>
  <cols>
    <col min="1" max="1" width="18.28515625" style="12" bestFit="1" customWidth="1"/>
    <col min="2" max="2" width="57" style="12" customWidth="1"/>
    <col min="3" max="3" width="27.140625" style="12" customWidth="1"/>
    <col min="4" max="4" width="14.5703125" style="12" customWidth="1"/>
    <col min="5" max="5" width="16" style="12" customWidth="1"/>
    <col min="6" max="6" width="47.7109375" style="87" customWidth="1"/>
    <col min="7" max="8" width="18" style="12" customWidth="1"/>
    <col min="9" max="9" width="7.140625" style="12" customWidth="1"/>
    <col min="10" max="15" width="13.140625" style="12" customWidth="1"/>
    <col min="16" max="16" width="17.42578125" style="12" bestFit="1" customWidth="1"/>
    <col min="17" max="17" width="30.28515625" customWidth="1"/>
    <col min="18" max="16384" width="9.140625" style="12"/>
  </cols>
  <sheetData>
    <row r="1" spans="1:17" ht="110.25">
      <c r="A1" s="10" t="s">
        <v>0</v>
      </c>
      <c r="B1" s="10" t="s">
        <v>1</v>
      </c>
      <c r="C1" s="238" t="s">
        <v>3980</v>
      </c>
      <c r="D1" s="10" t="s">
        <v>5</v>
      </c>
      <c r="E1" s="10" t="s">
        <v>4</v>
      </c>
      <c r="F1" s="11" t="s">
        <v>2</v>
      </c>
      <c r="G1" s="10" t="s">
        <v>6</v>
      </c>
      <c r="H1" s="10" t="s">
        <v>7</v>
      </c>
      <c r="I1" s="10" t="s">
        <v>8</v>
      </c>
      <c r="J1" s="10" t="s">
        <v>10</v>
      </c>
      <c r="K1" s="10" t="s">
        <v>9</v>
      </c>
      <c r="L1" s="238" t="s">
        <v>2038</v>
      </c>
      <c r="M1" s="238" t="s">
        <v>2039</v>
      </c>
      <c r="N1" s="238" t="s">
        <v>2040</v>
      </c>
      <c r="O1" s="238" t="s">
        <v>2041</v>
      </c>
      <c r="P1" s="238" t="s">
        <v>2042</v>
      </c>
      <c r="Q1" s="239" t="s">
        <v>3</v>
      </c>
    </row>
    <row r="2" spans="1:17" ht="31.5">
      <c r="A2" s="24" t="s">
        <v>11</v>
      </c>
      <c r="B2" s="14" t="s">
        <v>874</v>
      </c>
      <c r="C2" s="249" t="s">
        <v>2435</v>
      </c>
      <c r="D2" s="26">
        <v>110</v>
      </c>
      <c r="E2" s="15">
        <v>32.9</v>
      </c>
      <c r="F2" s="93" t="s">
        <v>875</v>
      </c>
      <c r="G2" s="26">
        <v>35</v>
      </c>
      <c r="H2" s="26">
        <v>50</v>
      </c>
      <c r="I2" s="26"/>
      <c r="J2" s="6" t="s">
        <v>12</v>
      </c>
      <c r="K2" s="6" t="s">
        <v>12</v>
      </c>
      <c r="L2" s="19">
        <v>2011</v>
      </c>
      <c r="M2" s="19" t="s">
        <v>3785</v>
      </c>
      <c r="N2" s="19" t="s">
        <v>45</v>
      </c>
      <c r="O2" s="310" t="s">
        <v>3831</v>
      </c>
      <c r="P2" s="62"/>
      <c r="Q2" s="62" t="s">
        <v>3835</v>
      </c>
    </row>
    <row r="3" spans="1:17" ht="31.5">
      <c r="A3" s="24" t="s">
        <v>11</v>
      </c>
      <c r="B3" s="26" t="s">
        <v>878</v>
      </c>
      <c r="C3" s="249" t="s">
        <v>2436</v>
      </c>
      <c r="D3" s="26">
        <v>110</v>
      </c>
      <c r="E3" s="26">
        <v>6</v>
      </c>
      <c r="F3" s="29" t="s">
        <v>879</v>
      </c>
      <c r="G3" s="26">
        <v>12</v>
      </c>
      <c r="H3" s="26">
        <v>46</v>
      </c>
      <c r="I3" s="26"/>
      <c r="J3" s="6" t="s">
        <v>26</v>
      </c>
      <c r="K3" s="6" t="s">
        <v>26</v>
      </c>
      <c r="L3" s="19" t="s">
        <v>3784</v>
      </c>
      <c r="M3" s="19" t="s">
        <v>3782</v>
      </c>
      <c r="N3" s="19" t="s">
        <v>3838</v>
      </c>
      <c r="O3" s="310" t="s">
        <v>3831</v>
      </c>
      <c r="P3" s="62"/>
      <c r="Q3" s="62" t="s">
        <v>3835</v>
      </c>
    </row>
    <row r="4" spans="1:17" ht="31.5">
      <c r="A4" s="24" t="s">
        <v>11</v>
      </c>
      <c r="B4" s="26" t="s">
        <v>880</v>
      </c>
      <c r="C4" s="249" t="s">
        <v>2438</v>
      </c>
      <c r="D4" s="26">
        <v>110</v>
      </c>
      <c r="E4" s="99">
        <v>5</v>
      </c>
      <c r="F4" s="29" t="s">
        <v>881</v>
      </c>
      <c r="G4" s="98">
        <v>15</v>
      </c>
      <c r="H4" s="26">
        <v>46</v>
      </c>
      <c r="I4" s="26"/>
      <c r="J4" s="6" t="s">
        <v>164</v>
      </c>
      <c r="K4" s="6" t="s">
        <v>164</v>
      </c>
      <c r="L4" s="19" t="s">
        <v>3784</v>
      </c>
      <c r="M4" s="19" t="s">
        <v>3782</v>
      </c>
      <c r="N4" s="19" t="s">
        <v>3832</v>
      </c>
      <c r="O4" s="19" t="s">
        <v>3847</v>
      </c>
      <c r="P4" s="62" t="s">
        <v>3816</v>
      </c>
      <c r="Q4" s="62" t="s">
        <v>3835</v>
      </c>
    </row>
    <row r="5" spans="1:17" ht="31.5">
      <c r="A5" s="24" t="s">
        <v>11</v>
      </c>
      <c r="B5" s="26" t="s">
        <v>882</v>
      </c>
      <c r="C5" s="249" t="s">
        <v>2437</v>
      </c>
      <c r="D5" s="26">
        <v>110</v>
      </c>
      <c r="E5" s="227">
        <v>4</v>
      </c>
      <c r="F5" s="39" t="s">
        <v>883</v>
      </c>
      <c r="G5" s="26">
        <v>12</v>
      </c>
      <c r="H5" s="26">
        <v>46</v>
      </c>
      <c r="I5" s="26"/>
      <c r="J5" s="26" t="s">
        <v>13</v>
      </c>
      <c r="K5" s="26" t="s">
        <v>13</v>
      </c>
      <c r="L5" s="19" t="s">
        <v>3784</v>
      </c>
      <c r="M5" s="19" t="s">
        <v>3782</v>
      </c>
      <c r="N5" s="19" t="s">
        <v>44</v>
      </c>
      <c r="O5" s="310" t="s">
        <v>3831</v>
      </c>
      <c r="P5" s="62" t="s">
        <v>3816</v>
      </c>
      <c r="Q5" s="62" t="s">
        <v>3835</v>
      </c>
    </row>
    <row r="6" spans="1:17" ht="63">
      <c r="A6" s="24" t="s">
        <v>11</v>
      </c>
      <c r="B6" s="240" t="s">
        <v>884</v>
      </c>
      <c r="C6" s="249" t="s">
        <v>2439</v>
      </c>
      <c r="D6" s="240">
        <v>110</v>
      </c>
      <c r="E6" s="100">
        <v>4</v>
      </c>
      <c r="F6" s="174" t="s">
        <v>885</v>
      </c>
      <c r="G6" s="240">
        <v>12</v>
      </c>
      <c r="H6" s="240">
        <v>46</v>
      </c>
      <c r="I6" s="240"/>
      <c r="J6" s="240" t="s">
        <v>13</v>
      </c>
      <c r="K6" s="240" t="s">
        <v>13</v>
      </c>
      <c r="L6" s="313" t="s">
        <v>3812</v>
      </c>
      <c r="M6" s="19" t="s">
        <v>3782</v>
      </c>
      <c r="N6" s="19" t="s">
        <v>3832</v>
      </c>
      <c r="O6" s="19" t="s">
        <v>901</v>
      </c>
      <c r="P6" s="62" t="s">
        <v>3846</v>
      </c>
      <c r="Q6" s="62" t="s">
        <v>3835</v>
      </c>
    </row>
    <row r="7" spans="1:17" ht="31.5">
      <c r="A7" s="24" t="s">
        <v>11</v>
      </c>
      <c r="B7" s="26" t="s">
        <v>886</v>
      </c>
      <c r="C7" s="249" t="s">
        <v>2440</v>
      </c>
      <c r="D7" s="240">
        <v>110</v>
      </c>
      <c r="E7" s="27">
        <v>6</v>
      </c>
      <c r="F7" s="39" t="s">
        <v>887</v>
      </c>
      <c r="G7" s="26">
        <v>20</v>
      </c>
      <c r="H7" s="26">
        <v>46</v>
      </c>
      <c r="I7" s="26"/>
      <c r="J7" s="26" t="s">
        <v>21</v>
      </c>
      <c r="K7" s="26" t="s">
        <v>21</v>
      </c>
      <c r="L7" s="19" t="s">
        <v>3781</v>
      </c>
      <c r="M7" s="19" t="s">
        <v>3782</v>
      </c>
      <c r="N7" s="19" t="s">
        <v>714</v>
      </c>
      <c r="O7" s="310" t="s">
        <v>3831</v>
      </c>
      <c r="P7" s="62"/>
      <c r="Q7" s="62" t="s">
        <v>3835</v>
      </c>
    </row>
    <row r="8" spans="1:17" ht="31.5">
      <c r="A8" s="24" t="s">
        <v>11</v>
      </c>
      <c r="B8" s="26" t="s">
        <v>19</v>
      </c>
      <c r="C8" s="249" t="s">
        <v>2441</v>
      </c>
      <c r="D8" s="240">
        <v>110</v>
      </c>
      <c r="E8" s="27">
        <v>11</v>
      </c>
      <c r="F8" s="39" t="s">
        <v>898</v>
      </c>
      <c r="G8" s="26">
        <v>25</v>
      </c>
      <c r="H8" s="26">
        <v>47</v>
      </c>
      <c r="I8" s="26"/>
      <c r="J8" s="26" t="s">
        <v>329</v>
      </c>
      <c r="K8" s="26" t="s">
        <v>329</v>
      </c>
      <c r="L8" s="19" t="s">
        <v>3843</v>
      </c>
      <c r="M8" s="19" t="s">
        <v>3782</v>
      </c>
      <c r="N8" s="19" t="s">
        <v>3834</v>
      </c>
      <c r="O8" s="19" t="s">
        <v>3845</v>
      </c>
      <c r="P8" s="62" t="s">
        <v>3840</v>
      </c>
      <c r="Q8" s="62" t="s">
        <v>3835</v>
      </c>
    </row>
    <row r="9" spans="1:17" ht="31.5">
      <c r="A9" s="24" t="s">
        <v>11</v>
      </c>
      <c r="B9" s="26" t="s">
        <v>20</v>
      </c>
      <c r="C9" s="249" t="s">
        <v>2441</v>
      </c>
      <c r="D9" s="240">
        <v>110</v>
      </c>
      <c r="E9" s="27">
        <v>7</v>
      </c>
      <c r="F9" s="39" t="s">
        <v>899</v>
      </c>
      <c r="G9" s="26">
        <v>25</v>
      </c>
      <c r="H9" s="26">
        <v>47</v>
      </c>
      <c r="I9" s="26"/>
      <c r="J9" s="26" t="s">
        <v>164</v>
      </c>
      <c r="K9" s="26" t="s">
        <v>164</v>
      </c>
      <c r="L9" s="19" t="s">
        <v>3843</v>
      </c>
      <c r="M9" s="19" t="s">
        <v>3785</v>
      </c>
      <c r="N9" s="19"/>
      <c r="O9" s="19" t="s">
        <v>3844</v>
      </c>
      <c r="P9" s="62" t="s">
        <v>3840</v>
      </c>
      <c r="Q9" s="62" t="s">
        <v>3835</v>
      </c>
    </row>
    <row r="10" spans="1:17" ht="31.5">
      <c r="A10" s="24" t="s">
        <v>11</v>
      </c>
      <c r="B10" s="26" t="s">
        <v>900</v>
      </c>
      <c r="C10" s="240" t="s">
        <v>2441</v>
      </c>
      <c r="D10" s="240">
        <v>110</v>
      </c>
      <c r="E10" s="27">
        <v>1.5</v>
      </c>
      <c r="F10" s="39" t="s">
        <v>901</v>
      </c>
      <c r="G10" s="26">
        <v>25</v>
      </c>
      <c r="H10" s="26">
        <v>47</v>
      </c>
      <c r="I10" s="26"/>
      <c r="J10" s="26" t="s">
        <v>164</v>
      </c>
      <c r="K10" s="26" t="s">
        <v>164</v>
      </c>
      <c r="L10" s="19" t="s">
        <v>3843</v>
      </c>
      <c r="M10" s="19" t="s">
        <v>3782</v>
      </c>
      <c r="N10" s="19"/>
      <c r="O10" s="19" t="s">
        <v>930</v>
      </c>
      <c r="P10" s="62" t="s">
        <v>3840</v>
      </c>
      <c r="Q10" s="62" t="s">
        <v>3835</v>
      </c>
    </row>
    <row r="11" spans="1:17" ht="31.5">
      <c r="A11" s="24" t="s">
        <v>11</v>
      </c>
      <c r="B11" s="24" t="s">
        <v>902</v>
      </c>
      <c r="C11" s="249" t="s">
        <v>3622</v>
      </c>
      <c r="D11" s="240">
        <v>110</v>
      </c>
      <c r="E11" s="27">
        <v>9</v>
      </c>
      <c r="F11" s="40" t="s">
        <v>903</v>
      </c>
      <c r="G11" s="26">
        <v>25</v>
      </c>
      <c r="H11" s="26">
        <v>47</v>
      </c>
      <c r="I11" s="26"/>
      <c r="J11" s="26" t="s">
        <v>26</v>
      </c>
      <c r="K11" s="26" t="s">
        <v>18</v>
      </c>
      <c r="L11" s="19" t="s">
        <v>3842</v>
      </c>
      <c r="M11" s="19" t="s">
        <v>3782</v>
      </c>
      <c r="N11" s="19" t="s">
        <v>3834</v>
      </c>
      <c r="O11" s="19" t="s">
        <v>3841</v>
      </c>
      <c r="P11" s="62" t="s">
        <v>3840</v>
      </c>
      <c r="Q11" s="62" t="s">
        <v>3835</v>
      </c>
    </row>
    <row r="12" spans="1:17" ht="31.5">
      <c r="A12" s="24" t="s">
        <v>11</v>
      </c>
      <c r="B12" s="84" t="s">
        <v>904</v>
      </c>
      <c r="C12" s="249" t="s">
        <v>3622</v>
      </c>
      <c r="D12" s="226">
        <v>110</v>
      </c>
      <c r="E12" s="101">
        <v>8</v>
      </c>
      <c r="F12" s="175" t="s">
        <v>905</v>
      </c>
      <c r="G12" s="85">
        <v>25</v>
      </c>
      <c r="H12" s="85">
        <v>47</v>
      </c>
      <c r="I12" s="85"/>
      <c r="J12" s="6" t="s">
        <v>26</v>
      </c>
      <c r="K12" s="6" t="s">
        <v>18</v>
      </c>
      <c r="L12" s="19" t="s">
        <v>3842</v>
      </c>
      <c r="M12" s="19" t="s">
        <v>3782</v>
      </c>
      <c r="N12" s="19" t="s">
        <v>3832</v>
      </c>
      <c r="O12" s="19" t="s">
        <v>3841</v>
      </c>
      <c r="P12" s="62" t="s">
        <v>3840</v>
      </c>
      <c r="Q12" s="62" t="s">
        <v>3835</v>
      </c>
    </row>
    <row r="13" spans="1:17" ht="31.5">
      <c r="A13" s="24" t="s">
        <v>11</v>
      </c>
      <c r="B13" s="102" t="s">
        <v>908</v>
      </c>
      <c r="C13" s="249" t="s">
        <v>3620</v>
      </c>
      <c r="D13" s="85">
        <v>110</v>
      </c>
      <c r="E13" s="85">
        <v>8</v>
      </c>
      <c r="F13" s="177" t="s">
        <v>909</v>
      </c>
      <c r="G13" s="85">
        <v>30</v>
      </c>
      <c r="H13" s="85">
        <v>50</v>
      </c>
      <c r="I13" s="85"/>
      <c r="J13" s="6" t="s">
        <v>12</v>
      </c>
      <c r="K13" s="6" t="s">
        <v>12</v>
      </c>
      <c r="L13" s="19" t="s">
        <v>3783</v>
      </c>
      <c r="M13" s="19" t="s">
        <v>3782</v>
      </c>
      <c r="N13" s="19" t="s">
        <v>3838</v>
      </c>
      <c r="O13" s="310" t="s">
        <v>3831</v>
      </c>
      <c r="P13" s="62" t="s">
        <v>3839</v>
      </c>
      <c r="Q13" s="62" t="s">
        <v>3835</v>
      </c>
    </row>
    <row r="14" spans="1:17" ht="31.5">
      <c r="A14" s="24" t="s">
        <v>11</v>
      </c>
      <c r="B14" s="102" t="s">
        <v>25</v>
      </c>
      <c r="C14" s="249" t="s">
        <v>3620</v>
      </c>
      <c r="D14" s="85">
        <v>110</v>
      </c>
      <c r="E14" s="85">
        <v>14.8</v>
      </c>
      <c r="F14" s="177" t="s">
        <v>910</v>
      </c>
      <c r="G14" s="85">
        <v>30</v>
      </c>
      <c r="H14" s="85">
        <v>50</v>
      </c>
      <c r="I14" s="85"/>
      <c r="J14" s="6" t="s">
        <v>17</v>
      </c>
      <c r="K14" s="6" t="s">
        <v>17</v>
      </c>
      <c r="L14" s="19" t="s">
        <v>3784</v>
      </c>
      <c r="M14" s="19" t="s">
        <v>3782</v>
      </c>
      <c r="N14" s="19" t="s">
        <v>3838</v>
      </c>
      <c r="O14" s="310" t="s">
        <v>3831</v>
      </c>
      <c r="P14" s="62"/>
      <c r="Q14" s="62" t="s">
        <v>3835</v>
      </c>
    </row>
    <row r="15" spans="1:17" ht="31.5">
      <c r="A15" s="24" t="s">
        <v>11</v>
      </c>
      <c r="B15" s="26" t="s">
        <v>876</v>
      </c>
      <c r="C15" s="249" t="s">
        <v>2442</v>
      </c>
      <c r="D15" s="26">
        <v>35</v>
      </c>
      <c r="E15" s="26">
        <v>3.5</v>
      </c>
      <c r="F15" s="173" t="s">
        <v>877</v>
      </c>
      <c r="G15" s="26">
        <v>12</v>
      </c>
      <c r="H15" s="26">
        <v>40</v>
      </c>
      <c r="I15" s="26"/>
      <c r="J15" s="6" t="s">
        <v>17</v>
      </c>
      <c r="K15" s="6" t="s">
        <v>17</v>
      </c>
      <c r="L15" s="19" t="s">
        <v>3807</v>
      </c>
      <c r="M15" s="19" t="s">
        <v>3782</v>
      </c>
      <c r="N15" s="19" t="s">
        <v>3834</v>
      </c>
      <c r="O15" s="310" t="s">
        <v>3831</v>
      </c>
      <c r="P15" s="62"/>
      <c r="Q15" s="62" t="s">
        <v>3835</v>
      </c>
    </row>
    <row r="16" spans="1:17" ht="31.5">
      <c r="A16" s="24" t="s">
        <v>11</v>
      </c>
      <c r="B16" s="26" t="s">
        <v>888</v>
      </c>
      <c r="C16" s="249" t="s">
        <v>2443</v>
      </c>
      <c r="D16" s="26">
        <v>35</v>
      </c>
      <c r="E16" s="27">
        <v>5</v>
      </c>
      <c r="F16" s="39" t="s">
        <v>889</v>
      </c>
      <c r="G16" s="26">
        <v>8</v>
      </c>
      <c r="H16" s="26">
        <v>20</v>
      </c>
      <c r="I16" s="26"/>
      <c r="J16" s="26" t="s">
        <v>241</v>
      </c>
      <c r="K16" s="26" t="s">
        <v>241</v>
      </c>
      <c r="L16" s="19" t="s">
        <v>3812</v>
      </c>
      <c r="M16" s="19" t="s">
        <v>3782</v>
      </c>
      <c r="N16" s="19" t="s">
        <v>714</v>
      </c>
      <c r="O16" s="310" t="s">
        <v>3687</v>
      </c>
      <c r="P16" s="62"/>
      <c r="Q16" s="62" t="s">
        <v>3835</v>
      </c>
    </row>
    <row r="17" spans="1:17" ht="31.5">
      <c r="A17" s="24" t="s">
        <v>11</v>
      </c>
      <c r="B17" s="26" t="s">
        <v>890</v>
      </c>
      <c r="C17" s="249" t="s">
        <v>2444</v>
      </c>
      <c r="D17" s="26">
        <v>35</v>
      </c>
      <c r="E17" s="27">
        <v>3.5</v>
      </c>
      <c r="F17" s="39" t="s">
        <v>891</v>
      </c>
      <c r="G17" s="26">
        <v>5</v>
      </c>
      <c r="H17" s="26">
        <v>35</v>
      </c>
      <c r="I17" s="26"/>
      <c r="J17" s="26" t="s">
        <v>164</v>
      </c>
      <c r="K17" s="26" t="s">
        <v>164</v>
      </c>
      <c r="L17" s="19" t="s">
        <v>3782</v>
      </c>
      <c r="M17" s="19" t="s">
        <v>3782</v>
      </c>
      <c r="N17" s="19" t="s">
        <v>3834</v>
      </c>
      <c r="O17" s="310" t="s">
        <v>3831</v>
      </c>
      <c r="P17" s="62"/>
      <c r="Q17" s="62" t="s">
        <v>3835</v>
      </c>
    </row>
    <row r="18" spans="1:17" ht="31.5">
      <c r="A18" s="24" t="s">
        <v>11</v>
      </c>
      <c r="B18" s="26" t="s">
        <v>892</v>
      </c>
      <c r="C18" s="26" t="s">
        <v>2445</v>
      </c>
      <c r="D18" s="26">
        <v>35</v>
      </c>
      <c r="E18" s="27">
        <v>12</v>
      </c>
      <c r="F18" s="39" t="s">
        <v>893</v>
      </c>
      <c r="G18" s="26">
        <v>5</v>
      </c>
      <c r="H18" s="26">
        <v>35</v>
      </c>
      <c r="I18" s="26"/>
      <c r="J18" s="26" t="s">
        <v>26</v>
      </c>
      <c r="K18" s="26" t="s">
        <v>26</v>
      </c>
      <c r="L18" s="19" t="s">
        <v>3784</v>
      </c>
      <c r="M18" s="19" t="s">
        <v>3782</v>
      </c>
      <c r="N18" s="19" t="s">
        <v>3834</v>
      </c>
      <c r="O18" s="310" t="s">
        <v>3831</v>
      </c>
      <c r="P18" s="62"/>
      <c r="Q18" s="62" t="s">
        <v>3835</v>
      </c>
    </row>
    <row r="19" spans="1:17" ht="31.5">
      <c r="A19" s="24" t="s">
        <v>11</v>
      </c>
      <c r="B19" s="26" t="s">
        <v>894</v>
      </c>
      <c r="C19" s="249" t="s">
        <v>2446</v>
      </c>
      <c r="D19" s="26">
        <v>35</v>
      </c>
      <c r="E19" s="27">
        <v>14</v>
      </c>
      <c r="F19" s="40" t="s">
        <v>895</v>
      </c>
      <c r="G19" s="26">
        <v>5</v>
      </c>
      <c r="H19" s="26">
        <v>35</v>
      </c>
      <c r="I19" s="26"/>
      <c r="J19" s="26" t="s">
        <v>18</v>
      </c>
      <c r="K19" s="26" t="s">
        <v>18</v>
      </c>
      <c r="L19" s="19" t="s">
        <v>3812</v>
      </c>
      <c r="M19" s="19" t="s">
        <v>3782</v>
      </c>
      <c r="N19" s="19"/>
      <c r="O19" s="310" t="s">
        <v>3831</v>
      </c>
      <c r="P19" s="62"/>
      <c r="Q19" s="62" t="s">
        <v>3835</v>
      </c>
    </row>
    <row r="20" spans="1:17" ht="31.5">
      <c r="A20" s="24" t="s">
        <v>11</v>
      </c>
      <c r="B20" s="26" t="s">
        <v>896</v>
      </c>
      <c r="C20" s="312" t="s">
        <v>2447</v>
      </c>
      <c r="D20" s="26">
        <v>35</v>
      </c>
      <c r="E20" s="27">
        <v>12</v>
      </c>
      <c r="F20" s="40" t="s">
        <v>897</v>
      </c>
      <c r="G20" s="26">
        <v>5</v>
      </c>
      <c r="H20" s="26">
        <v>35</v>
      </c>
      <c r="I20" s="26"/>
      <c r="J20" s="26" t="s">
        <v>13</v>
      </c>
      <c r="K20" s="26" t="s">
        <v>13</v>
      </c>
      <c r="L20" s="19" t="s">
        <v>3781</v>
      </c>
      <c r="M20" s="19" t="s">
        <v>3782</v>
      </c>
      <c r="N20" s="19" t="s">
        <v>714</v>
      </c>
      <c r="O20" s="310" t="s">
        <v>3831</v>
      </c>
      <c r="P20" s="62"/>
      <c r="Q20" s="62" t="s">
        <v>3835</v>
      </c>
    </row>
    <row r="21" spans="1:17" ht="47.25">
      <c r="A21" s="24" t="s">
        <v>11</v>
      </c>
      <c r="B21" s="102" t="s">
        <v>16</v>
      </c>
      <c r="C21" s="249" t="s">
        <v>3621</v>
      </c>
      <c r="D21" s="85">
        <v>35</v>
      </c>
      <c r="E21" s="85">
        <v>2</v>
      </c>
      <c r="F21" s="176" t="s">
        <v>906</v>
      </c>
      <c r="G21" s="85">
        <v>20</v>
      </c>
      <c r="H21" s="85">
        <v>35</v>
      </c>
      <c r="I21" s="85"/>
      <c r="J21" s="6" t="s">
        <v>21</v>
      </c>
      <c r="K21" s="6" t="s">
        <v>21</v>
      </c>
      <c r="L21" s="19" t="s">
        <v>3784</v>
      </c>
      <c r="M21" s="19" t="s">
        <v>3785</v>
      </c>
      <c r="N21" s="19"/>
      <c r="O21" s="19" t="s">
        <v>3837</v>
      </c>
      <c r="P21" s="62" t="s">
        <v>3836</v>
      </c>
      <c r="Q21" s="62" t="s">
        <v>3835</v>
      </c>
    </row>
    <row r="22" spans="1:17" ht="47.25">
      <c r="A22" s="24" t="s">
        <v>11</v>
      </c>
      <c r="B22" s="102" t="s">
        <v>15</v>
      </c>
      <c r="C22" s="249" t="s">
        <v>3621</v>
      </c>
      <c r="D22" s="85">
        <v>35</v>
      </c>
      <c r="E22" s="85">
        <v>1.5</v>
      </c>
      <c r="F22" s="177" t="s">
        <v>907</v>
      </c>
      <c r="G22" s="85">
        <v>20</v>
      </c>
      <c r="H22" s="85">
        <v>35</v>
      </c>
      <c r="I22" s="85"/>
      <c r="J22" s="6" t="s">
        <v>21</v>
      </c>
      <c r="K22" s="6" t="s">
        <v>21</v>
      </c>
      <c r="L22" s="19" t="s">
        <v>3784</v>
      </c>
      <c r="M22" s="19" t="s">
        <v>3785</v>
      </c>
      <c r="N22" s="19"/>
      <c r="O22" s="19" t="s">
        <v>3837</v>
      </c>
      <c r="P22" s="62" t="s">
        <v>3836</v>
      </c>
      <c r="Q22" s="62" t="s">
        <v>3835</v>
      </c>
    </row>
    <row r="23" spans="1:17" ht="31.5">
      <c r="A23" s="24" t="s">
        <v>11</v>
      </c>
      <c r="B23" s="102" t="s">
        <v>23</v>
      </c>
      <c r="C23" s="249" t="s">
        <v>2448</v>
      </c>
      <c r="D23" s="85">
        <v>35</v>
      </c>
      <c r="E23" s="85">
        <v>7</v>
      </c>
      <c r="F23" s="177" t="s">
        <v>24</v>
      </c>
      <c r="G23" s="85">
        <v>20</v>
      </c>
      <c r="H23" s="85">
        <v>50</v>
      </c>
      <c r="I23" s="85"/>
      <c r="J23" s="6" t="s">
        <v>26</v>
      </c>
      <c r="K23" s="6" t="s">
        <v>26</v>
      </c>
      <c r="L23" s="19" t="s">
        <v>3781</v>
      </c>
      <c r="M23" s="19" t="s">
        <v>3782</v>
      </c>
      <c r="N23" s="19" t="s">
        <v>3834</v>
      </c>
      <c r="O23" s="310" t="s">
        <v>3831</v>
      </c>
      <c r="P23" s="6" t="s">
        <v>3830</v>
      </c>
      <c r="Q23" s="62" t="s">
        <v>3835</v>
      </c>
    </row>
    <row r="24" spans="1:17">
      <c r="A24" s="24" t="s">
        <v>11</v>
      </c>
      <c r="B24" s="102" t="s">
        <v>911</v>
      </c>
      <c r="C24" s="102" t="s">
        <v>2452</v>
      </c>
      <c r="D24" s="85">
        <v>10</v>
      </c>
      <c r="E24" s="85">
        <v>12.88</v>
      </c>
      <c r="F24" s="177" t="s">
        <v>912</v>
      </c>
      <c r="G24" s="85">
        <v>4</v>
      </c>
      <c r="H24" s="85">
        <v>20</v>
      </c>
      <c r="I24" s="85"/>
      <c r="J24" s="6" t="s">
        <v>26</v>
      </c>
      <c r="K24" s="6" t="s">
        <v>18</v>
      </c>
      <c r="L24" s="19" t="s">
        <v>3807</v>
      </c>
      <c r="M24" s="19" t="s">
        <v>3785</v>
      </c>
      <c r="N24" s="19" t="s">
        <v>3834</v>
      </c>
      <c r="O24" s="310" t="s">
        <v>3831</v>
      </c>
      <c r="P24" s="6" t="s">
        <v>3830</v>
      </c>
      <c r="Q24" s="62"/>
    </row>
    <row r="25" spans="1:17">
      <c r="A25" s="24" t="s">
        <v>11</v>
      </c>
      <c r="B25" s="102" t="s">
        <v>1680</v>
      </c>
      <c r="C25" s="102" t="s">
        <v>2451</v>
      </c>
      <c r="D25" s="85">
        <v>10</v>
      </c>
      <c r="E25" s="85">
        <v>1.1000000000000001</v>
      </c>
      <c r="F25" s="177" t="s">
        <v>913</v>
      </c>
      <c r="G25" s="85">
        <v>5</v>
      </c>
      <c r="H25" s="85">
        <v>20</v>
      </c>
      <c r="I25" s="85"/>
      <c r="J25" s="6" t="s">
        <v>26</v>
      </c>
      <c r="K25" s="6" t="s">
        <v>18</v>
      </c>
      <c r="L25" s="19">
        <v>2010</v>
      </c>
      <c r="M25" s="19">
        <v>2010</v>
      </c>
      <c r="N25" s="19">
        <v>12</v>
      </c>
      <c r="O25" s="310" t="s">
        <v>3831</v>
      </c>
      <c r="P25" s="6" t="s">
        <v>3830</v>
      </c>
      <c r="Q25" s="62"/>
    </row>
    <row r="26" spans="1:17">
      <c r="A26" s="24" t="s">
        <v>11</v>
      </c>
      <c r="B26" s="102" t="s">
        <v>1681</v>
      </c>
      <c r="C26" s="102" t="s">
        <v>2453</v>
      </c>
      <c r="D26" s="85">
        <v>10</v>
      </c>
      <c r="E26" s="85">
        <v>3.97</v>
      </c>
      <c r="F26" s="177" t="s">
        <v>914</v>
      </c>
      <c r="G26" s="85">
        <v>3</v>
      </c>
      <c r="H26" s="85">
        <v>30</v>
      </c>
      <c r="I26" s="85"/>
      <c r="J26" s="6" t="s">
        <v>241</v>
      </c>
      <c r="K26" s="6" t="s">
        <v>164</v>
      </c>
      <c r="L26" s="19" t="s">
        <v>3784</v>
      </c>
      <c r="M26" s="19" t="s">
        <v>3782</v>
      </c>
      <c r="N26" s="19" t="s">
        <v>3833</v>
      </c>
      <c r="O26" s="310" t="s">
        <v>3831</v>
      </c>
      <c r="P26" s="6" t="s">
        <v>3830</v>
      </c>
      <c r="Q26" s="62"/>
    </row>
    <row r="27" spans="1:17">
      <c r="A27" s="24" t="s">
        <v>11</v>
      </c>
      <c r="B27" s="102" t="s">
        <v>915</v>
      </c>
      <c r="C27" s="102" t="s">
        <v>2454</v>
      </c>
      <c r="D27" s="85">
        <v>10</v>
      </c>
      <c r="E27" s="85">
        <v>4.5999999999999996</v>
      </c>
      <c r="F27" s="177" t="s">
        <v>916</v>
      </c>
      <c r="G27" s="85" t="s">
        <v>917</v>
      </c>
      <c r="H27" s="85">
        <v>20</v>
      </c>
      <c r="I27" s="85"/>
      <c r="J27" s="6" t="s">
        <v>164</v>
      </c>
      <c r="K27" s="6" t="s">
        <v>26</v>
      </c>
      <c r="L27" s="19" t="s">
        <v>3780</v>
      </c>
      <c r="M27" s="19" t="s">
        <v>3782</v>
      </c>
      <c r="N27" s="19" t="s">
        <v>3833</v>
      </c>
      <c r="O27" s="310" t="s">
        <v>3831</v>
      </c>
      <c r="P27" s="6" t="s">
        <v>3830</v>
      </c>
      <c r="Q27" s="62"/>
    </row>
    <row r="28" spans="1:17">
      <c r="A28" s="24" t="s">
        <v>11</v>
      </c>
      <c r="B28" s="102" t="s">
        <v>1682</v>
      </c>
      <c r="C28" s="102" t="s">
        <v>2455</v>
      </c>
      <c r="D28" s="85">
        <v>10</v>
      </c>
      <c r="E28" s="85">
        <v>0.8</v>
      </c>
      <c r="F28" s="177" t="s">
        <v>918</v>
      </c>
      <c r="G28" s="85">
        <v>10</v>
      </c>
      <c r="H28" s="85">
        <v>22</v>
      </c>
      <c r="I28" s="85"/>
      <c r="J28" s="6" t="s">
        <v>13</v>
      </c>
      <c r="K28" s="6" t="s">
        <v>12</v>
      </c>
      <c r="L28" s="19" t="s">
        <v>3781</v>
      </c>
      <c r="M28" s="19" t="s">
        <v>3785</v>
      </c>
      <c r="N28" s="19" t="s">
        <v>3832</v>
      </c>
      <c r="O28" s="310" t="s">
        <v>3831</v>
      </c>
      <c r="P28" s="6" t="s">
        <v>3830</v>
      </c>
      <c r="Q28" s="62"/>
    </row>
    <row r="29" spans="1:17">
      <c r="A29" s="24" t="s">
        <v>11</v>
      </c>
      <c r="B29" s="14" t="s">
        <v>1683</v>
      </c>
      <c r="C29" s="102" t="s">
        <v>2456</v>
      </c>
      <c r="D29" s="26">
        <v>10</v>
      </c>
      <c r="E29" s="15">
        <v>2.6</v>
      </c>
      <c r="F29" s="93" t="s">
        <v>919</v>
      </c>
      <c r="G29" s="26">
        <v>21</v>
      </c>
      <c r="H29" s="26">
        <v>41</v>
      </c>
      <c r="I29" s="26"/>
      <c r="J29" s="14" t="s">
        <v>17</v>
      </c>
      <c r="K29" s="14" t="s">
        <v>920</v>
      </c>
      <c r="L29" s="22" t="s">
        <v>3784</v>
      </c>
      <c r="M29" s="22" t="s">
        <v>3780</v>
      </c>
      <c r="N29" s="22" t="s">
        <v>3834</v>
      </c>
      <c r="O29" s="310" t="s">
        <v>3831</v>
      </c>
      <c r="P29" s="6" t="s">
        <v>3830</v>
      </c>
      <c r="Q29" s="62"/>
    </row>
    <row r="30" spans="1:17">
      <c r="A30" s="24" t="s">
        <v>11</v>
      </c>
      <c r="B30" s="14" t="s">
        <v>1684</v>
      </c>
      <c r="C30" s="102" t="s">
        <v>2457</v>
      </c>
      <c r="D30" s="26">
        <v>10</v>
      </c>
      <c r="E30" s="26">
        <v>3</v>
      </c>
      <c r="F30" s="94" t="s">
        <v>921</v>
      </c>
      <c r="G30" s="26">
        <v>21</v>
      </c>
      <c r="H30" s="26">
        <v>41</v>
      </c>
      <c r="I30" s="26"/>
      <c r="J30" s="26" t="s">
        <v>12</v>
      </c>
      <c r="K30" s="26" t="s">
        <v>21</v>
      </c>
      <c r="L30" s="19" t="s">
        <v>3780</v>
      </c>
      <c r="M30" s="19" t="s">
        <v>3785</v>
      </c>
      <c r="N30" s="19" t="s">
        <v>3833</v>
      </c>
      <c r="O30" s="310" t="s">
        <v>3831</v>
      </c>
      <c r="P30" s="6" t="s">
        <v>3830</v>
      </c>
      <c r="Q30" s="62"/>
    </row>
    <row r="31" spans="1:17">
      <c r="A31" s="24" t="s">
        <v>11</v>
      </c>
      <c r="B31" s="14" t="s">
        <v>1685</v>
      </c>
      <c r="C31" s="102" t="s">
        <v>2458</v>
      </c>
      <c r="D31" s="26">
        <v>10</v>
      </c>
      <c r="E31" s="26">
        <v>2.5</v>
      </c>
      <c r="F31" s="94" t="s">
        <v>922</v>
      </c>
      <c r="G31" s="26">
        <v>21</v>
      </c>
      <c r="H31" s="26">
        <v>41</v>
      </c>
      <c r="I31" s="26"/>
      <c r="J31" s="26" t="s">
        <v>21</v>
      </c>
      <c r="K31" s="26" t="s">
        <v>14</v>
      </c>
      <c r="L31" s="19" t="s">
        <v>3782</v>
      </c>
      <c r="M31" s="19" t="s">
        <v>3782</v>
      </c>
      <c r="N31" s="19" t="s">
        <v>3832</v>
      </c>
      <c r="O31" s="310" t="s">
        <v>3831</v>
      </c>
      <c r="P31" s="6" t="s">
        <v>3830</v>
      </c>
      <c r="Q31" s="62"/>
    </row>
    <row r="32" spans="1:17">
      <c r="A32" s="24" t="s">
        <v>11</v>
      </c>
      <c r="B32" s="14" t="s">
        <v>1686</v>
      </c>
      <c r="C32" s="102" t="s">
        <v>2459</v>
      </c>
      <c r="D32" s="26">
        <v>10</v>
      </c>
      <c r="E32" s="26">
        <v>4</v>
      </c>
      <c r="F32" s="94" t="s">
        <v>923</v>
      </c>
      <c r="G32" s="26">
        <v>10</v>
      </c>
      <c r="H32" s="26">
        <v>20</v>
      </c>
      <c r="I32" s="26"/>
      <c r="J32" s="26" t="s">
        <v>13</v>
      </c>
      <c r="K32" s="26" t="s">
        <v>17</v>
      </c>
      <c r="L32" s="311">
        <v>2004</v>
      </c>
      <c r="M32" s="311">
        <v>2011</v>
      </c>
      <c r="N32" s="311">
        <v>2</v>
      </c>
      <c r="O32" s="310" t="s">
        <v>3831</v>
      </c>
      <c r="P32" s="6" t="s">
        <v>3830</v>
      </c>
      <c r="Q32" s="62"/>
    </row>
    <row r="33" spans="1:17">
      <c r="A33" s="42" t="s">
        <v>39</v>
      </c>
      <c r="B33" s="14" t="s">
        <v>856</v>
      </c>
      <c r="C33" s="14"/>
      <c r="D33" s="26">
        <v>110</v>
      </c>
      <c r="E33" s="15">
        <v>4.2</v>
      </c>
      <c r="F33" s="8" t="s">
        <v>857</v>
      </c>
      <c r="G33" s="26">
        <v>21</v>
      </c>
      <c r="H33" s="26">
        <v>51</v>
      </c>
      <c r="I33" s="26"/>
      <c r="J33" s="26" t="s">
        <v>26</v>
      </c>
      <c r="K33" s="26" t="s">
        <v>18</v>
      </c>
      <c r="L33" s="26"/>
      <c r="M33" s="26"/>
      <c r="N33" s="26"/>
      <c r="O33" s="26"/>
      <c r="P33" s="26"/>
      <c r="Q33" s="20" t="s">
        <v>1838</v>
      </c>
    </row>
    <row r="34" spans="1:17">
      <c r="A34" s="42" t="s">
        <v>39</v>
      </c>
      <c r="B34" s="14" t="s">
        <v>858</v>
      </c>
      <c r="C34" s="14"/>
      <c r="D34" s="26">
        <v>110</v>
      </c>
      <c r="E34" s="15">
        <v>7.8</v>
      </c>
      <c r="F34" s="16" t="s">
        <v>859</v>
      </c>
      <c r="G34" s="26">
        <v>21</v>
      </c>
      <c r="H34" s="26">
        <v>54</v>
      </c>
      <c r="I34" s="26"/>
      <c r="J34" s="26" t="s">
        <v>13</v>
      </c>
      <c r="K34" s="26" t="s">
        <v>17</v>
      </c>
      <c r="L34" s="26"/>
      <c r="M34" s="26"/>
      <c r="N34" s="26"/>
      <c r="O34" s="26"/>
      <c r="P34" s="26"/>
      <c r="Q34" s="20" t="s">
        <v>1838</v>
      </c>
    </row>
    <row r="35" spans="1:17" ht="63">
      <c r="A35" s="47" t="s">
        <v>39</v>
      </c>
      <c r="B35" s="14" t="s">
        <v>860</v>
      </c>
      <c r="C35" s="14"/>
      <c r="D35" s="26">
        <v>110</v>
      </c>
      <c r="E35" s="15">
        <v>39</v>
      </c>
      <c r="F35" s="8" t="s">
        <v>861</v>
      </c>
      <c r="G35" s="26">
        <v>21</v>
      </c>
      <c r="H35" s="26">
        <v>54</v>
      </c>
      <c r="I35" s="26"/>
      <c r="J35" s="26" t="s">
        <v>406</v>
      </c>
      <c r="K35" s="26" t="s">
        <v>164</v>
      </c>
      <c r="L35" s="26"/>
      <c r="M35" s="26"/>
      <c r="N35" s="26"/>
      <c r="O35" s="26"/>
      <c r="P35" s="26"/>
      <c r="Q35" s="309" t="s">
        <v>1839</v>
      </c>
    </row>
    <row r="36" spans="1:17" ht="94.5">
      <c r="A36" s="14" t="s">
        <v>39</v>
      </c>
      <c r="B36" s="14" t="s">
        <v>862</v>
      </c>
      <c r="C36" s="14"/>
      <c r="D36" s="26">
        <v>110</v>
      </c>
      <c r="E36" s="15">
        <v>13.4</v>
      </c>
      <c r="F36" s="8" t="s">
        <v>863</v>
      </c>
      <c r="G36" s="26">
        <v>21</v>
      </c>
      <c r="H36" s="26">
        <v>55</v>
      </c>
      <c r="I36" s="26"/>
      <c r="J36" s="26" t="s">
        <v>805</v>
      </c>
      <c r="K36" s="26" t="s">
        <v>241</v>
      </c>
      <c r="L36" s="26"/>
      <c r="M36" s="26"/>
      <c r="N36" s="26"/>
      <c r="O36" s="26"/>
      <c r="P36" s="26"/>
      <c r="Q36" s="54" t="s">
        <v>1840</v>
      </c>
    </row>
    <row r="37" spans="1:17">
      <c r="A37" s="14" t="s">
        <v>39</v>
      </c>
      <c r="B37" s="14" t="s">
        <v>864</v>
      </c>
      <c r="C37" s="14"/>
      <c r="D37" s="26">
        <v>110</v>
      </c>
      <c r="E37" s="15">
        <v>5.2</v>
      </c>
      <c r="F37" s="8" t="s">
        <v>865</v>
      </c>
      <c r="G37" s="26">
        <v>21</v>
      </c>
      <c r="H37" s="26">
        <v>53</v>
      </c>
      <c r="I37" s="26"/>
      <c r="J37" s="26" t="s">
        <v>26</v>
      </c>
      <c r="K37" s="26" t="s">
        <v>18</v>
      </c>
      <c r="L37" s="26"/>
      <c r="M37" s="26"/>
      <c r="N37" s="26"/>
      <c r="O37" s="26"/>
      <c r="P37" s="26"/>
      <c r="Q37" s="20" t="s">
        <v>1838</v>
      </c>
    </row>
    <row r="38" spans="1:17" ht="63">
      <c r="A38" s="14" t="s">
        <v>39</v>
      </c>
      <c r="B38" s="14" t="s">
        <v>866</v>
      </c>
      <c r="C38" s="14"/>
      <c r="D38" s="26">
        <v>110</v>
      </c>
      <c r="E38" s="15">
        <v>17.399999999999999</v>
      </c>
      <c r="F38" s="8" t="s">
        <v>867</v>
      </c>
      <c r="G38" s="26">
        <v>21</v>
      </c>
      <c r="H38" s="26">
        <v>65</v>
      </c>
      <c r="I38" s="26"/>
      <c r="J38" s="26" t="s">
        <v>164</v>
      </c>
      <c r="K38" s="26" t="s">
        <v>18</v>
      </c>
      <c r="L38" s="26"/>
      <c r="M38" s="26"/>
      <c r="N38" s="26"/>
      <c r="O38" s="26"/>
      <c r="P38" s="26"/>
      <c r="Q38" s="309" t="s">
        <v>1839</v>
      </c>
    </row>
    <row r="39" spans="1:17" ht="94.5">
      <c r="A39" s="26" t="s">
        <v>39</v>
      </c>
      <c r="B39" s="14" t="s">
        <v>868</v>
      </c>
      <c r="C39" s="14"/>
      <c r="D39" s="26">
        <v>110</v>
      </c>
      <c r="E39" s="15">
        <v>9.6</v>
      </c>
      <c r="F39" s="8" t="s">
        <v>869</v>
      </c>
      <c r="G39" s="26">
        <v>21</v>
      </c>
      <c r="H39" s="26">
        <v>52</v>
      </c>
      <c r="I39" s="26"/>
      <c r="J39" s="26" t="s">
        <v>805</v>
      </c>
      <c r="K39" s="26" t="s">
        <v>241</v>
      </c>
      <c r="L39" s="26"/>
      <c r="M39" s="26"/>
      <c r="N39" s="26"/>
      <c r="O39" s="26"/>
      <c r="P39" s="26"/>
      <c r="Q39" s="54" t="s">
        <v>1840</v>
      </c>
    </row>
    <row r="40" spans="1:17">
      <c r="A40" s="26" t="s">
        <v>39</v>
      </c>
      <c r="B40" s="14" t="s">
        <v>870</v>
      </c>
      <c r="C40" s="14"/>
      <c r="D40" s="26">
        <v>110</v>
      </c>
      <c r="E40" s="15">
        <v>15</v>
      </c>
      <c r="F40" s="8" t="s">
        <v>871</v>
      </c>
      <c r="G40" s="26">
        <v>21</v>
      </c>
      <c r="H40" s="26">
        <v>43</v>
      </c>
      <c r="I40" s="26"/>
      <c r="J40" s="26" t="s">
        <v>338</v>
      </c>
      <c r="K40" s="26" t="s">
        <v>406</v>
      </c>
      <c r="L40" s="26"/>
      <c r="M40" s="26"/>
      <c r="N40" s="26"/>
      <c r="O40" s="26"/>
      <c r="P40" s="26"/>
      <c r="Q40" s="20" t="s">
        <v>1838</v>
      </c>
    </row>
    <row r="41" spans="1:17">
      <c r="A41" s="26" t="s">
        <v>39</v>
      </c>
      <c r="B41" s="14" t="s">
        <v>872</v>
      </c>
      <c r="C41" s="14"/>
      <c r="D41" s="26">
        <v>110</v>
      </c>
      <c r="E41" s="15">
        <v>8.4</v>
      </c>
      <c r="F41" s="16" t="s">
        <v>516</v>
      </c>
      <c r="G41" s="26">
        <v>21</v>
      </c>
      <c r="H41" s="26">
        <v>52</v>
      </c>
      <c r="I41" s="26"/>
      <c r="J41" s="26" t="s">
        <v>26</v>
      </c>
      <c r="K41" s="26" t="s">
        <v>18</v>
      </c>
      <c r="L41" s="26"/>
      <c r="M41" s="26"/>
      <c r="N41" s="26"/>
      <c r="O41" s="26"/>
      <c r="P41" s="26"/>
      <c r="Q41" s="20" t="s">
        <v>1838</v>
      </c>
    </row>
    <row r="42" spans="1:17" ht="63">
      <c r="A42" s="26" t="s">
        <v>39</v>
      </c>
      <c r="B42" s="14" t="s">
        <v>838</v>
      </c>
      <c r="C42" s="14"/>
      <c r="D42" s="26">
        <v>35</v>
      </c>
      <c r="E42" s="15">
        <v>19.8</v>
      </c>
      <c r="F42" s="8" t="s">
        <v>839</v>
      </c>
      <c r="G42" s="26">
        <v>16</v>
      </c>
      <c r="H42" s="26">
        <v>45</v>
      </c>
      <c r="I42" s="26"/>
      <c r="J42" s="14" t="s">
        <v>164</v>
      </c>
      <c r="K42" s="26" t="s">
        <v>26</v>
      </c>
      <c r="L42" s="26"/>
      <c r="M42" s="26"/>
      <c r="N42" s="26"/>
      <c r="O42" s="26"/>
      <c r="P42" s="26"/>
      <c r="Q42" s="54" t="s">
        <v>1841</v>
      </c>
    </row>
    <row r="43" spans="1:17" ht="47.25">
      <c r="A43" s="26" t="s">
        <v>39</v>
      </c>
      <c r="B43" s="14" t="s">
        <v>840</v>
      </c>
      <c r="C43" s="14"/>
      <c r="D43" s="26">
        <v>35</v>
      </c>
      <c r="E43" s="15">
        <v>5</v>
      </c>
      <c r="F43" s="8" t="s">
        <v>841</v>
      </c>
      <c r="G43" s="26">
        <v>11</v>
      </c>
      <c r="H43" s="26">
        <v>22</v>
      </c>
      <c r="I43" s="26"/>
      <c r="J43" s="26" t="s">
        <v>21</v>
      </c>
      <c r="K43" s="26" t="s">
        <v>21</v>
      </c>
      <c r="L43" s="26"/>
      <c r="M43" s="26"/>
      <c r="N43" s="26"/>
      <c r="O43" s="26"/>
      <c r="P43" s="26"/>
      <c r="Q43" s="54" t="s">
        <v>411</v>
      </c>
    </row>
    <row r="44" spans="1:17" ht="47.25">
      <c r="A44" s="26" t="s">
        <v>39</v>
      </c>
      <c r="B44" s="14" t="s">
        <v>842</v>
      </c>
      <c r="C44" s="14"/>
      <c r="D44" s="26">
        <v>35</v>
      </c>
      <c r="E44" s="15">
        <v>3</v>
      </c>
      <c r="F44" s="8" t="s">
        <v>843</v>
      </c>
      <c r="G44" s="26">
        <v>11</v>
      </c>
      <c r="H44" s="26">
        <v>20</v>
      </c>
      <c r="I44" s="26"/>
      <c r="J44" s="14" t="s">
        <v>349</v>
      </c>
      <c r="K44" s="26" t="s">
        <v>12</v>
      </c>
      <c r="L44" s="26"/>
      <c r="M44" s="26"/>
      <c r="N44" s="26"/>
      <c r="O44" s="26"/>
      <c r="P44" s="26"/>
      <c r="Q44" s="54" t="s">
        <v>411</v>
      </c>
    </row>
    <row r="45" spans="1:17" ht="47.25">
      <c r="A45" s="26" t="s">
        <v>39</v>
      </c>
      <c r="B45" s="14" t="s">
        <v>844</v>
      </c>
      <c r="C45" s="14"/>
      <c r="D45" s="26">
        <v>35</v>
      </c>
      <c r="E45" s="15">
        <v>3.5</v>
      </c>
      <c r="F45" s="8" t="s">
        <v>845</v>
      </c>
      <c r="G45" s="26">
        <v>11</v>
      </c>
      <c r="H45" s="26">
        <v>22</v>
      </c>
      <c r="I45" s="26"/>
      <c r="J45" s="26" t="s">
        <v>14</v>
      </c>
      <c r="K45" s="26" t="s">
        <v>14</v>
      </c>
      <c r="L45" s="26"/>
      <c r="M45" s="26"/>
      <c r="N45" s="26"/>
      <c r="O45" s="26"/>
      <c r="P45" s="26"/>
      <c r="Q45" s="54" t="s">
        <v>411</v>
      </c>
    </row>
    <row r="46" spans="1:17" ht="47.25">
      <c r="A46" s="26" t="s">
        <v>39</v>
      </c>
      <c r="B46" s="14" t="s">
        <v>846</v>
      </c>
      <c r="C46" s="14"/>
      <c r="D46" s="26">
        <v>35</v>
      </c>
      <c r="E46" s="15">
        <v>25.1</v>
      </c>
      <c r="F46" s="8" t="s">
        <v>847</v>
      </c>
      <c r="G46" s="26">
        <v>11</v>
      </c>
      <c r="H46" s="26">
        <v>24</v>
      </c>
      <c r="I46" s="26"/>
      <c r="J46" s="26" t="s">
        <v>18</v>
      </c>
      <c r="K46" s="26" t="s">
        <v>18</v>
      </c>
      <c r="L46" s="26"/>
      <c r="M46" s="26"/>
      <c r="N46" s="26"/>
      <c r="O46" s="26"/>
      <c r="P46" s="26"/>
      <c r="Q46" s="54" t="s">
        <v>411</v>
      </c>
    </row>
    <row r="47" spans="1:17" ht="63">
      <c r="A47" s="26" t="s">
        <v>39</v>
      </c>
      <c r="B47" s="14" t="s">
        <v>848</v>
      </c>
      <c r="C47" s="14"/>
      <c r="D47" s="26">
        <v>35</v>
      </c>
      <c r="E47" s="15">
        <v>4.7</v>
      </c>
      <c r="F47" s="8" t="s">
        <v>849</v>
      </c>
      <c r="G47" s="26">
        <v>16</v>
      </c>
      <c r="H47" s="26">
        <v>29</v>
      </c>
      <c r="I47" s="26"/>
      <c r="J47" s="26" t="s">
        <v>406</v>
      </c>
      <c r="K47" s="26" t="s">
        <v>241</v>
      </c>
      <c r="L47" s="26"/>
      <c r="M47" s="26"/>
      <c r="N47" s="26"/>
      <c r="O47" s="26"/>
      <c r="P47" s="26"/>
      <c r="Q47" s="54" t="s">
        <v>1841</v>
      </c>
    </row>
    <row r="48" spans="1:17" ht="47.25">
      <c r="A48" s="26" t="s">
        <v>39</v>
      </c>
      <c r="B48" s="14" t="s">
        <v>850</v>
      </c>
      <c r="C48" s="14"/>
      <c r="D48" s="26">
        <v>35</v>
      </c>
      <c r="E48" s="15">
        <v>10</v>
      </c>
      <c r="F48" s="8" t="s">
        <v>851</v>
      </c>
      <c r="G48" s="26">
        <v>11</v>
      </c>
      <c r="H48" s="26">
        <v>21</v>
      </c>
      <c r="I48" s="26"/>
      <c r="J48" s="26" t="s">
        <v>17</v>
      </c>
      <c r="K48" s="26" t="s">
        <v>17</v>
      </c>
      <c r="L48" s="26"/>
      <c r="M48" s="26"/>
      <c r="N48" s="26"/>
      <c r="O48" s="26"/>
      <c r="P48" s="26"/>
      <c r="Q48" s="54" t="s">
        <v>411</v>
      </c>
    </row>
    <row r="49" spans="1:17" ht="47.25">
      <c r="A49" s="26" t="s">
        <v>39</v>
      </c>
      <c r="B49" s="14" t="s">
        <v>852</v>
      </c>
      <c r="C49" s="14"/>
      <c r="D49" s="26">
        <v>35</v>
      </c>
      <c r="E49" s="15">
        <v>6</v>
      </c>
      <c r="F49" s="8" t="s">
        <v>853</v>
      </c>
      <c r="G49" s="26">
        <v>11</v>
      </c>
      <c r="H49" s="26">
        <v>21</v>
      </c>
      <c r="I49" s="26"/>
      <c r="J49" s="26" t="s">
        <v>14</v>
      </c>
      <c r="K49" s="26" t="s">
        <v>326</v>
      </c>
      <c r="L49" s="26"/>
      <c r="M49" s="26"/>
      <c r="N49" s="26"/>
      <c r="O49" s="26"/>
      <c r="P49" s="26"/>
      <c r="Q49" s="54" t="s">
        <v>411</v>
      </c>
    </row>
    <row r="50" spans="1:17" ht="47.25">
      <c r="A50" s="26" t="s">
        <v>39</v>
      </c>
      <c r="B50" s="14" t="s">
        <v>854</v>
      </c>
      <c r="C50" s="14"/>
      <c r="D50" s="26">
        <v>35</v>
      </c>
      <c r="E50" s="15">
        <v>30.6</v>
      </c>
      <c r="F50" s="8" t="s">
        <v>855</v>
      </c>
      <c r="G50" s="26">
        <v>13</v>
      </c>
      <c r="H50" s="26">
        <v>45</v>
      </c>
      <c r="I50" s="26"/>
      <c r="J50" s="26" t="s">
        <v>13</v>
      </c>
      <c r="K50" s="26" t="s">
        <v>13</v>
      </c>
      <c r="L50" s="26"/>
      <c r="M50" s="26"/>
      <c r="N50" s="26"/>
      <c r="O50" s="26"/>
      <c r="P50" s="26"/>
      <c r="Q50" s="54" t="s">
        <v>411</v>
      </c>
    </row>
    <row r="51" spans="1:17" ht="47.25">
      <c r="A51" s="26" t="s">
        <v>39</v>
      </c>
      <c r="B51" s="49" t="s">
        <v>396</v>
      </c>
      <c r="C51" s="49"/>
      <c r="D51" s="43">
        <v>10</v>
      </c>
      <c r="E51" s="43">
        <v>5</v>
      </c>
      <c r="F51" s="8" t="s">
        <v>397</v>
      </c>
      <c r="G51" s="26">
        <v>1</v>
      </c>
      <c r="H51" s="26">
        <v>20</v>
      </c>
      <c r="I51" s="26"/>
      <c r="J51" s="297" t="s">
        <v>26</v>
      </c>
      <c r="K51" s="297" t="s">
        <v>26</v>
      </c>
      <c r="L51" s="297"/>
      <c r="M51" s="297"/>
      <c r="N51" s="297"/>
      <c r="O51" s="297"/>
      <c r="P51" s="297"/>
      <c r="Q51" s="304" t="s">
        <v>411</v>
      </c>
    </row>
    <row r="52" spans="1:17" ht="47.25">
      <c r="A52" s="14" t="s">
        <v>39</v>
      </c>
      <c r="B52" s="49" t="s">
        <v>400</v>
      </c>
      <c r="C52" s="49"/>
      <c r="D52" s="43">
        <v>10</v>
      </c>
      <c r="E52" s="43">
        <v>2</v>
      </c>
      <c r="F52" s="8" t="s">
        <v>401</v>
      </c>
      <c r="G52" s="26">
        <v>11</v>
      </c>
      <c r="H52" s="26">
        <v>20</v>
      </c>
      <c r="I52" s="26"/>
      <c r="J52" s="297" t="s">
        <v>26</v>
      </c>
      <c r="K52" s="297" t="s">
        <v>26</v>
      </c>
      <c r="L52" s="297"/>
      <c r="M52" s="297"/>
      <c r="N52" s="297"/>
      <c r="O52" s="297"/>
      <c r="P52" s="297"/>
      <c r="Q52" s="304" t="s">
        <v>411</v>
      </c>
    </row>
    <row r="53" spans="1:17" ht="47.25">
      <c r="A53" s="14" t="s">
        <v>39</v>
      </c>
      <c r="B53" s="49" t="s">
        <v>402</v>
      </c>
      <c r="C53" s="49"/>
      <c r="D53" s="52">
        <v>10</v>
      </c>
      <c r="E53" s="52">
        <v>2</v>
      </c>
      <c r="F53" s="8" t="s">
        <v>403</v>
      </c>
      <c r="G53" s="26">
        <v>11</v>
      </c>
      <c r="H53" s="26">
        <v>20</v>
      </c>
      <c r="I53" s="26"/>
      <c r="J53" s="297" t="s">
        <v>26</v>
      </c>
      <c r="K53" s="297" t="s">
        <v>26</v>
      </c>
      <c r="L53" s="297"/>
      <c r="M53" s="297"/>
      <c r="N53" s="297"/>
      <c r="O53" s="297"/>
      <c r="P53" s="297"/>
      <c r="Q53" s="304" t="s">
        <v>411</v>
      </c>
    </row>
    <row r="54" spans="1:17" ht="47.25">
      <c r="A54" s="14" t="s">
        <v>39</v>
      </c>
      <c r="B54" s="49" t="s">
        <v>404</v>
      </c>
      <c r="C54" s="49"/>
      <c r="D54" s="52">
        <v>10</v>
      </c>
      <c r="E54" s="52">
        <v>2</v>
      </c>
      <c r="F54" s="8" t="s">
        <v>405</v>
      </c>
      <c r="G54" s="26">
        <v>9</v>
      </c>
      <c r="H54" s="26">
        <v>20</v>
      </c>
      <c r="I54" s="26"/>
      <c r="J54" s="297" t="s">
        <v>26</v>
      </c>
      <c r="K54" s="297" t="s">
        <v>26</v>
      </c>
      <c r="L54" s="297"/>
      <c r="M54" s="297"/>
      <c r="N54" s="297"/>
      <c r="O54" s="297"/>
      <c r="P54" s="297"/>
      <c r="Q54" s="304" t="s">
        <v>411</v>
      </c>
    </row>
    <row r="55" spans="1:17">
      <c r="A55" s="26" t="s">
        <v>39</v>
      </c>
      <c r="B55" s="49" t="s">
        <v>407</v>
      </c>
      <c r="C55" s="49"/>
      <c r="D55" s="52">
        <v>10</v>
      </c>
      <c r="E55" s="52">
        <v>2</v>
      </c>
      <c r="F55" s="8" t="s">
        <v>408</v>
      </c>
      <c r="G55" s="26">
        <v>8</v>
      </c>
      <c r="H55" s="26">
        <v>20</v>
      </c>
      <c r="I55" s="26"/>
      <c r="J55" s="297" t="s">
        <v>26</v>
      </c>
      <c r="K55" s="297" t="s">
        <v>26</v>
      </c>
      <c r="L55" s="297"/>
      <c r="M55" s="297"/>
      <c r="N55" s="297"/>
      <c r="O55" s="297"/>
      <c r="P55" s="297"/>
      <c r="Q55" s="297"/>
    </row>
    <row r="56" spans="1:17">
      <c r="A56" s="26" t="s">
        <v>39</v>
      </c>
      <c r="B56" s="53" t="s">
        <v>409</v>
      </c>
      <c r="C56" s="53"/>
      <c r="D56" s="52">
        <v>10</v>
      </c>
      <c r="E56" s="52">
        <v>1.08</v>
      </c>
      <c r="F56" s="14" t="s">
        <v>410</v>
      </c>
      <c r="G56" s="26">
        <v>10</v>
      </c>
      <c r="H56" s="26">
        <v>15</v>
      </c>
      <c r="I56" s="26"/>
      <c r="J56" s="297" t="s">
        <v>26</v>
      </c>
      <c r="K56" s="297" t="s">
        <v>26</v>
      </c>
      <c r="L56" s="297"/>
      <c r="M56" s="297"/>
      <c r="N56" s="297"/>
      <c r="O56" s="297"/>
      <c r="P56" s="297"/>
      <c r="Q56" s="297"/>
    </row>
    <row r="57" spans="1:17">
      <c r="A57" s="26" t="s">
        <v>39</v>
      </c>
      <c r="B57" s="53" t="s">
        <v>412</v>
      </c>
      <c r="C57" s="53"/>
      <c r="D57" s="52">
        <v>10</v>
      </c>
      <c r="E57" s="52">
        <v>1.32</v>
      </c>
      <c r="F57" s="14" t="s">
        <v>413</v>
      </c>
      <c r="G57" s="26">
        <v>10</v>
      </c>
      <c r="H57" s="26">
        <v>15</v>
      </c>
      <c r="I57" s="26"/>
      <c r="J57" s="297" t="s">
        <v>26</v>
      </c>
      <c r="K57" s="297" t="s">
        <v>26</v>
      </c>
      <c r="L57" s="297"/>
      <c r="M57" s="297"/>
      <c r="N57" s="297"/>
      <c r="O57" s="297"/>
      <c r="P57" s="297"/>
      <c r="Q57" s="297"/>
    </row>
    <row r="58" spans="1:17" ht="63">
      <c r="A58" s="26" t="s">
        <v>39</v>
      </c>
      <c r="B58" s="55" t="s">
        <v>416</v>
      </c>
      <c r="C58" s="55"/>
      <c r="D58" s="52">
        <v>10</v>
      </c>
      <c r="E58" s="52">
        <v>2.2599999999999998</v>
      </c>
      <c r="F58" s="14" t="s">
        <v>417</v>
      </c>
      <c r="G58" s="26">
        <v>10</v>
      </c>
      <c r="H58" s="26">
        <v>15</v>
      </c>
      <c r="I58" s="26"/>
      <c r="J58" s="297" t="s">
        <v>26</v>
      </c>
      <c r="K58" s="297" t="s">
        <v>26</v>
      </c>
      <c r="L58" s="297"/>
      <c r="M58" s="297"/>
      <c r="N58" s="297"/>
      <c r="O58" s="297"/>
      <c r="P58" s="297"/>
      <c r="Q58" s="304" t="s">
        <v>446</v>
      </c>
    </row>
    <row r="59" spans="1:17" ht="63">
      <c r="A59" s="26" t="s">
        <v>39</v>
      </c>
      <c r="B59" s="55" t="s">
        <v>418</v>
      </c>
      <c r="C59" s="55"/>
      <c r="D59" s="52">
        <v>10</v>
      </c>
      <c r="E59" s="52">
        <v>1.74</v>
      </c>
      <c r="F59" s="23" t="s">
        <v>419</v>
      </c>
      <c r="G59" s="26">
        <v>10</v>
      </c>
      <c r="H59" s="26">
        <v>15</v>
      </c>
      <c r="I59" s="26"/>
      <c r="J59" s="297" t="s">
        <v>26</v>
      </c>
      <c r="K59" s="297" t="s">
        <v>26</v>
      </c>
      <c r="L59" s="297"/>
      <c r="M59" s="297"/>
      <c r="N59" s="297"/>
      <c r="O59" s="297"/>
      <c r="P59" s="297"/>
      <c r="Q59" s="304" t="s">
        <v>449</v>
      </c>
    </row>
    <row r="60" spans="1:17" ht="47.25">
      <c r="A60" s="26" t="s">
        <v>39</v>
      </c>
      <c r="B60" s="55" t="s">
        <v>420</v>
      </c>
      <c r="C60" s="55"/>
      <c r="D60" s="52">
        <v>10</v>
      </c>
      <c r="E60" s="52">
        <v>2.4599999999999995</v>
      </c>
      <c r="F60" s="14" t="s">
        <v>421</v>
      </c>
      <c r="G60" s="26">
        <v>10</v>
      </c>
      <c r="H60" s="26">
        <v>15</v>
      </c>
      <c r="I60" s="26"/>
      <c r="J60" s="297" t="s">
        <v>26</v>
      </c>
      <c r="K60" s="297" t="s">
        <v>26</v>
      </c>
      <c r="L60" s="297"/>
      <c r="M60" s="297"/>
      <c r="N60" s="297"/>
      <c r="O60" s="297"/>
      <c r="P60" s="297"/>
      <c r="Q60" s="304" t="s">
        <v>411</v>
      </c>
    </row>
    <row r="61" spans="1:17" ht="63">
      <c r="A61" s="26" t="s">
        <v>39</v>
      </c>
      <c r="B61" s="56" t="s">
        <v>422</v>
      </c>
      <c r="C61" s="56"/>
      <c r="D61" s="52">
        <v>10</v>
      </c>
      <c r="E61" s="52">
        <v>2</v>
      </c>
      <c r="F61" s="14" t="s">
        <v>423</v>
      </c>
      <c r="G61" s="26">
        <v>10</v>
      </c>
      <c r="H61" s="26">
        <v>15</v>
      </c>
      <c r="I61" s="26"/>
      <c r="J61" s="297" t="s">
        <v>26</v>
      </c>
      <c r="K61" s="297" t="s">
        <v>26</v>
      </c>
      <c r="L61" s="297"/>
      <c r="M61" s="297"/>
      <c r="N61" s="297"/>
      <c r="O61" s="297"/>
      <c r="P61" s="297"/>
      <c r="Q61" s="304" t="s">
        <v>449</v>
      </c>
    </row>
    <row r="62" spans="1:17" ht="63">
      <c r="A62" s="26" t="s">
        <v>39</v>
      </c>
      <c r="B62" s="56" t="s">
        <v>424</v>
      </c>
      <c r="C62" s="56"/>
      <c r="D62" s="52">
        <v>10</v>
      </c>
      <c r="E62" s="52">
        <v>2</v>
      </c>
      <c r="F62" s="14" t="s">
        <v>425</v>
      </c>
      <c r="G62" s="26">
        <v>10</v>
      </c>
      <c r="H62" s="26">
        <v>15</v>
      </c>
      <c r="I62" s="26"/>
      <c r="J62" s="297" t="s">
        <v>26</v>
      </c>
      <c r="K62" s="297" t="s">
        <v>26</v>
      </c>
      <c r="L62" s="297"/>
      <c r="M62" s="297"/>
      <c r="N62" s="297"/>
      <c r="O62" s="297"/>
      <c r="P62" s="297"/>
      <c r="Q62" s="304" t="s">
        <v>449</v>
      </c>
    </row>
    <row r="63" spans="1:17">
      <c r="A63" s="26" t="s">
        <v>39</v>
      </c>
      <c r="B63" s="56" t="s">
        <v>426</v>
      </c>
      <c r="C63" s="56"/>
      <c r="D63" s="52">
        <v>10</v>
      </c>
      <c r="E63" s="52">
        <v>5</v>
      </c>
      <c r="F63" s="14" t="s">
        <v>427</v>
      </c>
      <c r="G63" s="26">
        <v>10</v>
      </c>
      <c r="H63" s="26">
        <v>15</v>
      </c>
      <c r="I63" s="26"/>
      <c r="J63" s="297" t="s">
        <v>26</v>
      </c>
      <c r="K63" s="297" t="s">
        <v>26</v>
      </c>
      <c r="L63" s="297"/>
      <c r="M63" s="297"/>
      <c r="N63" s="297"/>
      <c r="O63" s="297"/>
      <c r="P63" s="297"/>
      <c r="Q63" s="297"/>
    </row>
    <row r="64" spans="1:17">
      <c r="A64" s="26" t="s">
        <v>39</v>
      </c>
      <c r="B64" s="56" t="s">
        <v>428</v>
      </c>
      <c r="C64" s="56"/>
      <c r="D64" s="52">
        <v>10</v>
      </c>
      <c r="E64" s="52">
        <v>2</v>
      </c>
      <c r="F64" s="14" t="s">
        <v>429</v>
      </c>
      <c r="G64" s="26">
        <v>10</v>
      </c>
      <c r="H64" s="26">
        <v>15</v>
      </c>
      <c r="I64" s="14"/>
      <c r="J64" s="297" t="s">
        <v>26</v>
      </c>
      <c r="K64" s="297" t="s">
        <v>26</v>
      </c>
      <c r="L64" s="297"/>
      <c r="M64" s="297"/>
      <c r="N64" s="297"/>
      <c r="O64" s="297"/>
      <c r="P64" s="297"/>
      <c r="Q64" s="297"/>
    </row>
    <row r="65" spans="1:17">
      <c r="A65" s="26" t="s">
        <v>39</v>
      </c>
      <c r="B65" s="53" t="s">
        <v>440</v>
      </c>
      <c r="C65" s="53"/>
      <c r="D65" s="52">
        <v>10</v>
      </c>
      <c r="E65" s="52">
        <v>1.5</v>
      </c>
      <c r="F65" s="22" t="s">
        <v>441</v>
      </c>
      <c r="G65" s="26">
        <v>6</v>
      </c>
      <c r="H65" s="26">
        <v>12</v>
      </c>
      <c r="I65" s="26"/>
      <c r="J65" s="297" t="s">
        <v>21</v>
      </c>
      <c r="K65" s="297" t="s">
        <v>21</v>
      </c>
      <c r="L65" s="297"/>
      <c r="M65" s="297"/>
      <c r="N65" s="297"/>
      <c r="O65" s="297"/>
      <c r="P65" s="297"/>
      <c r="Q65" s="297"/>
    </row>
    <row r="66" spans="1:17">
      <c r="A66" s="26" t="s">
        <v>39</v>
      </c>
      <c r="B66" s="55" t="s">
        <v>442</v>
      </c>
      <c r="C66" s="55"/>
      <c r="D66" s="52">
        <v>10</v>
      </c>
      <c r="E66" s="58">
        <v>1.95</v>
      </c>
      <c r="F66" s="14" t="s">
        <v>443</v>
      </c>
      <c r="G66" s="26" t="s">
        <v>444</v>
      </c>
      <c r="H66" s="26" t="s">
        <v>445</v>
      </c>
      <c r="I66" s="26"/>
      <c r="J66" s="297" t="s">
        <v>13</v>
      </c>
      <c r="K66" s="297" t="s">
        <v>13</v>
      </c>
      <c r="L66" s="297"/>
      <c r="M66" s="297"/>
      <c r="N66" s="297"/>
      <c r="O66" s="297"/>
      <c r="P66" s="297"/>
      <c r="Q66" s="297"/>
    </row>
    <row r="67" spans="1:17">
      <c r="A67" s="26" t="s">
        <v>39</v>
      </c>
      <c r="B67" s="55" t="s">
        <v>447</v>
      </c>
      <c r="C67" s="55"/>
      <c r="D67" s="52">
        <v>10</v>
      </c>
      <c r="E67" s="59">
        <v>3.7</v>
      </c>
      <c r="F67" s="1" t="s">
        <v>448</v>
      </c>
      <c r="G67" s="1">
        <v>5</v>
      </c>
      <c r="H67" s="1">
        <v>20</v>
      </c>
      <c r="I67" s="1"/>
      <c r="J67" s="305" t="s">
        <v>17</v>
      </c>
      <c r="K67" s="305" t="s">
        <v>17</v>
      </c>
      <c r="L67" s="305"/>
      <c r="M67" s="305"/>
      <c r="N67" s="305"/>
      <c r="O67" s="305"/>
      <c r="P67" s="305"/>
      <c r="Q67" s="297"/>
    </row>
    <row r="68" spans="1:17">
      <c r="A68" s="26" t="s">
        <v>39</v>
      </c>
      <c r="B68" s="55" t="s">
        <v>450</v>
      </c>
      <c r="C68" s="55"/>
      <c r="D68" s="52">
        <v>10</v>
      </c>
      <c r="E68" s="59">
        <v>2.6</v>
      </c>
      <c r="F68" s="1" t="s">
        <v>451</v>
      </c>
      <c r="G68" s="1">
        <v>8</v>
      </c>
      <c r="H68" s="1">
        <v>25</v>
      </c>
      <c r="I68" s="1"/>
      <c r="J68" s="305" t="s">
        <v>17</v>
      </c>
      <c r="K68" s="305" t="s">
        <v>17</v>
      </c>
      <c r="L68" s="305"/>
      <c r="M68" s="305"/>
      <c r="N68" s="305"/>
      <c r="O68" s="305"/>
      <c r="P68" s="305"/>
      <c r="Q68" s="297"/>
    </row>
    <row r="69" spans="1:17" ht="31.5">
      <c r="A69" s="26" t="s">
        <v>39</v>
      </c>
      <c r="B69" s="55" t="s">
        <v>452</v>
      </c>
      <c r="C69" s="55"/>
      <c r="D69" s="52">
        <v>10</v>
      </c>
      <c r="E69" s="59">
        <v>1.2</v>
      </c>
      <c r="F69" s="61" t="s">
        <v>453</v>
      </c>
      <c r="G69" s="1">
        <v>5</v>
      </c>
      <c r="H69" s="235">
        <v>25</v>
      </c>
      <c r="I69" s="235"/>
      <c r="J69" s="305" t="s">
        <v>17</v>
      </c>
      <c r="K69" s="305" t="s">
        <v>17</v>
      </c>
      <c r="L69" s="305"/>
      <c r="M69" s="305"/>
      <c r="N69" s="305"/>
      <c r="O69" s="305"/>
      <c r="P69" s="305"/>
      <c r="Q69" s="305" t="s">
        <v>470</v>
      </c>
    </row>
    <row r="70" spans="1:17" ht="31.5">
      <c r="A70" s="26" t="s">
        <v>39</v>
      </c>
      <c r="B70" s="55" t="s">
        <v>454</v>
      </c>
      <c r="C70" s="55"/>
      <c r="D70" s="52">
        <v>10</v>
      </c>
      <c r="E70" s="58">
        <v>1.3</v>
      </c>
      <c r="F70" s="23" t="s">
        <v>455</v>
      </c>
      <c r="G70" s="24">
        <v>5</v>
      </c>
      <c r="H70" s="24">
        <v>20</v>
      </c>
      <c r="I70" s="24"/>
      <c r="J70" s="305" t="s">
        <v>17</v>
      </c>
      <c r="K70" s="305" t="s">
        <v>17</v>
      </c>
      <c r="L70" s="305"/>
      <c r="M70" s="305"/>
      <c r="N70" s="305"/>
      <c r="O70" s="305"/>
      <c r="P70" s="305"/>
      <c r="Q70" s="305" t="s">
        <v>470</v>
      </c>
    </row>
    <row r="71" spans="1:17" ht="63">
      <c r="A71" s="26" t="s">
        <v>39</v>
      </c>
      <c r="B71" s="55" t="s">
        <v>456</v>
      </c>
      <c r="C71" s="55"/>
      <c r="D71" s="52">
        <v>10</v>
      </c>
      <c r="E71" s="52">
        <v>4.1340000000000003</v>
      </c>
      <c r="F71" s="23" t="s">
        <v>457</v>
      </c>
      <c r="G71" s="26">
        <v>10</v>
      </c>
      <c r="H71" s="26">
        <v>15</v>
      </c>
      <c r="I71" s="26"/>
      <c r="J71" s="308" t="s">
        <v>13</v>
      </c>
      <c r="K71" s="308" t="s">
        <v>13</v>
      </c>
      <c r="L71" s="308"/>
      <c r="M71" s="308"/>
      <c r="N71" s="308"/>
      <c r="O71" s="308"/>
      <c r="P71" s="308"/>
      <c r="Q71" s="305" t="s">
        <v>475</v>
      </c>
    </row>
    <row r="72" spans="1:17" ht="31.5">
      <c r="A72" s="26" t="s">
        <v>39</v>
      </c>
      <c r="B72" s="55" t="s">
        <v>458</v>
      </c>
      <c r="C72" s="55"/>
      <c r="D72" s="52">
        <v>10</v>
      </c>
      <c r="E72" s="52">
        <v>1.3</v>
      </c>
      <c r="F72" s="14" t="s">
        <v>459</v>
      </c>
      <c r="G72" s="26">
        <v>10</v>
      </c>
      <c r="H72" s="26">
        <v>15</v>
      </c>
      <c r="I72" s="26"/>
      <c r="J72" s="308" t="s">
        <v>13</v>
      </c>
      <c r="K72" s="308" t="s">
        <v>13</v>
      </c>
      <c r="L72" s="308"/>
      <c r="M72" s="308"/>
      <c r="N72" s="308"/>
      <c r="O72" s="308"/>
      <c r="P72" s="308"/>
      <c r="Q72" s="304" t="s">
        <v>478</v>
      </c>
    </row>
    <row r="73" spans="1:17" ht="63">
      <c r="A73" s="26" t="s">
        <v>39</v>
      </c>
      <c r="B73" s="55" t="s">
        <v>468</v>
      </c>
      <c r="C73" s="55"/>
      <c r="D73" s="52">
        <v>10</v>
      </c>
      <c r="E73" s="43">
        <v>1.9</v>
      </c>
      <c r="F73" s="23" t="s">
        <v>469</v>
      </c>
      <c r="G73" s="24">
        <v>4</v>
      </c>
      <c r="H73" s="24">
        <v>4.2</v>
      </c>
      <c r="I73" s="24"/>
      <c r="J73" s="305" t="s">
        <v>17</v>
      </c>
      <c r="K73" s="305" t="s">
        <v>17</v>
      </c>
      <c r="L73" s="305"/>
      <c r="M73" s="305"/>
      <c r="N73" s="305"/>
      <c r="O73" s="305"/>
      <c r="P73" s="305"/>
      <c r="Q73" s="304" t="s">
        <v>481</v>
      </c>
    </row>
    <row r="74" spans="1:17" ht="31.5">
      <c r="A74" s="26" t="s">
        <v>39</v>
      </c>
      <c r="B74" s="55" t="s">
        <v>471</v>
      </c>
      <c r="C74" s="55"/>
      <c r="D74" s="52">
        <v>10</v>
      </c>
      <c r="E74" s="52">
        <v>1</v>
      </c>
      <c r="F74" s="23" t="s">
        <v>472</v>
      </c>
      <c r="G74" s="24">
        <v>4</v>
      </c>
      <c r="H74" s="24">
        <v>4.2</v>
      </c>
      <c r="I74" s="24"/>
      <c r="J74" s="305" t="s">
        <v>17</v>
      </c>
      <c r="K74" s="305" t="s">
        <v>17</v>
      </c>
      <c r="L74" s="305"/>
      <c r="M74" s="305"/>
      <c r="N74" s="305"/>
      <c r="O74" s="305"/>
      <c r="P74" s="305"/>
      <c r="Q74" s="305" t="s">
        <v>484</v>
      </c>
    </row>
    <row r="75" spans="1:17">
      <c r="A75" s="26" t="s">
        <v>39</v>
      </c>
      <c r="B75" s="55" t="s">
        <v>476</v>
      </c>
      <c r="C75" s="55"/>
      <c r="D75" s="52">
        <v>10</v>
      </c>
      <c r="E75" s="52">
        <v>2</v>
      </c>
      <c r="F75" s="23" t="s">
        <v>477</v>
      </c>
      <c r="G75" s="24">
        <v>2</v>
      </c>
      <c r="H75" s="24">
        <v>4</v>
      </c>
      <c r="I75" s="24"/>
      <c r="J75" s="305" t="s">
        <v>17</v>
      </c>
      <c r="K75" s="305" t="s">
        <v>17</v>
      </c>
      <c r="L75" s="305"/>
      <c r="M75" s="305"/>
      <c r="N75" s="305"/>
      <c r="O75" s="305"/>
      <c r="P75" s="305"/>
      <c r="Q75" s="297" t="s">
        <v>487</v>
      </c>
    </row>
    <row r="76" spans="1:17">
      <c r="A76" s="26" t="s">
        <v>39</v>
      </c>
      <c r="B76" s="55" t="s">
        <v>479</v>
      </c>
      <c r="C76" s="55"/>
      <c r="D76" s="52">
        <v>10</v>
      </c>
      <c r="E76" s="52">
        <v>2.7</v>
      </c>
      <c r="F76" s="23" t="s">
        <v>480</v>
      </c>
      <c r="G76" s="24">
        <v>2</v>
      </c>
      <c r="H76" s="24">
        <v>4.0999999999999996</v>
      </c>
      <c r="I76" s="24"/>
      <c r="J76" s="305" t="s">
        <v>17</v>
      </c>
      <c r="K76" s="305" t="s">
        <v>17</v>
      </c>
      <c r="L76" s="305"/>
      <c r="M76" s="305"/>
      <c r="N76" s="305"/>
      <c r="O76" s="305"/>
      <c r="P76" s="305"/>
      <c r="Q76" s="297" t="s">
        <v>487</v>
      </c>
    </row>
    <row r="77" spans="1:17">
      <c r="A77" s="26" t="s">
        <v>39</v>
      </c>
      <c r="B77" s="55" t="s">
        <v>496</v>
      </c>
      <c r="C77" s="55"/>
      <c r="D77" s="52">
        <v>10</v>
      </c>
      <c r="E77" s="52">
        <v>0.72</v>
      </c>
      <c r="F77" s="18" t="s">
        <v>497</v>
      </c>
      <c r="G77" s="26">
        <v>8</v>
      </c>
      <c r="H77" s="26">
        <v>10</v>
      </c>
      <c r="I77" s="26"/>
      <c r="J77" s="297" t="s">
        <v>13</v>
      </c>
      <c r="K77" s="297" t="s">
        <v>13</v>
      </c>
      <c r="L77" s="297"/>
      <c r="M77" s="297"/>
      <c r="N77" s="297"/>
      <c r="O77" s="297"/>
      <c r="P77" s="297"/>
      <c r="Q77" s="297" t="s">
        <v>487</v>
      </c>
    </row>
    <row r="78" spans="1:17">
      <c r="A78" s="26" t="s">
        <v>39</v>
      </c>
      <c r="B78" s="55" t="s">
        <v>499</v>
      </c>
      <c r="C78" s="55"/>
      <c r="D78" s="52">
        <v>10</v>
      </c>
      <c r="E78" s="58">
        <v>1.87</v>
      </c>
      <c r="F78" s="23" t="s">
        <v>500</v>
      </c>
      <c r="G78" s="26">
        <v>4</v>
      </c>
      <c r="H78" s="26">
        <v>10</v>
      </c>
      <c r="I78" s="26"/>
      <c r="J78" s="297" t="s">
        <v>13</v>
      </c>
      <c r="K78" s="297" t="s">
        <v>13</v>
      </c>
      <c r="L78" s="297"/>
      <c r="M78" s="297"/>
      <c r="N78" s="297"/>
      <c r="O78" s="297"/>
      <c r="P78" s="297"/>
      <c r="Q78" s="297" t="s">
        <v>487</v>
      </c>
    </row>
    <row r="79" spans="1:17">
      <c r="A79" s="26" t="s">
        <v>39</v>
      </c>
      <c r="B79" s="55" t="s">
        <v>502</v>
      </c>
      <c r="C79" s="55"/>
      <c r="D79" s="52">
        <v>10</v>
      </c>
      <c r="E79" s="58">
        <v>0.5</v>
      </c>
      <c r="F79" s="18" t="s">
        <v>503</v>
      </c>
      <c r="G79" s="26">
        <v>2</v>
      </c>
      <c r="H79" s="26">
        <v>20</v>
      </c>
      <c r="I79" s="26"/>
      <c r="J79" s="297" t="s">
        <v>13</v>
      </c>
      <c r="K79" s="297" t="s">
        <v>13</v>
      </c>
      <c r="L79" s="297"/>
      <c r="M79" s="297"/>
      <c r="N79" s="297"/>
      <c r="O79" s="297"/>
      <c r="P79" s="297"/>
      <c r="Q79" s="297" t="s">
        <v>487</v>
      </c>
    </row>
    <row r="80" spans="1:17">
      <c r="A80" s="26" t="s">
        <v>39</v>
      </c>
      <c r="B80" s="55" t="s">
        <v>504</v>
      </c>
      <c r="C80" s="55"/>
      <c r="D80" s="52">
        <v>10</v>
      </c>
      <c r="E80" s="58">
        <v>1.01</v>
      </c>
      <c r="F80" s="23" t="s">
        <v>505</v>
      </c>
      <c r="G80" s="26">
        <v>4</v>
      </c>
      <c r="H80" s="26">
        <v>15</v>
      </c>
      <c r="I80" s="26"/>
      <c r="J80" s="297" t="s">
        <v>13</v>
      </c>
      <c r="K80" s="297" t="s">
        <v>13</v>
      </c>
      <c r="L80" s="297"/>
      <c r="M80" s="297"/>
      <c r="N80" s="297"/>
      <c r="O80" s="297"/>
      <c r="P80" s="297"/>
      <c r="Q80" s="297" t="s">
        <v>498</v>
      </c>
    </row>
    <row r="81" spans="1:17">
      <c r="A81" s="26" t="s">
        <v>39</v>
      </c>
      <c r="B81" s="55" t="s">
        <v>504</v>
      </c>
      <c r="C81" s="55"/>
      <c r="D81" s="52">
        <v>10</v>
      </c>
      <c r="E81" s="58">
        <v>0.43</v>
      </c>
      <c r="F81" s="23" t="s">
        <v>507</v>
      </c>
      <c r="G81" s="26">
        <v>6</v>
      </c>
      <c r="H81" s="26">
        <v>15</v>
      </c>
      <c r="I81" s="26"/>
      <c r="J81" s="297" t="s">
        <v>13</v>
      </c>
      <c r="K81" s="297" t="s">
        <v>13</v>
      </c>
      <c r="L81" s="297"/>
      <c r="M81" s="297"/>
      <c r="N81" s="297"/>
      <c r="O81" s="297"/>
      <c r="P81" s="297"/>
      <c r="Q81" s="297" t="s">
        <v>501</v>
      </c>
    </row>
    <row r="82" spans="1:17">
      <c r="A82" s="26" t="s">
        <v>39</v>
      </c>
      <c r="B82" s="55" t="s">
        <v>508</v>
      </c>
      <c r="C82" s="55"/>
      <c r="D82" s="52">
        <v>10</v>
      </c>
      <c r="E82" s="58">
        <v>0.79</v>
      </c>
      <c r="F82" s="23" t="s">
        <v>509</v>
      </c>
      <c r="G82" s="26">
        <v>4</v>
      </c>
      <c r="H82" s="26">
        <v>15</v>
      </c>
      <c r="I82" s="26"/>
      <c r="J82" s="297" t="s">
        <v>13</v>
      </c>
      <c r="K82" s="297" t="s">
        <v>13</v>
      </c>
      <c r="L82" s="297"/>
      <c r="M82" s="297"/>
      <c r="N82" s="297"/>
      <c r="O82" s="297"/>
      <c r="P82" s="297"/>
      <c r="Q82" s="297" t="s">
        <v>501</v>
      </c>
    </row>
    <row r="83" spans="1:17">
      <c r="A83" s="26" t="s">
        <v>39</v>
      </c>
      <c r="B83" s="55" t="s">
        <v>510</v>
      </c>
      <c r="C83" s="55"/>
      <c r="D83" s="52">
        <v>10</v>
      </c>
      <c r="E83" s="58">
        <v>0.94</v>
      </c>
      <c r="F83" s="23" t="s">
        <v>511</v>
      </c>
      <c r="G83" s="26">
        <v>4</v>
      </c>
      <c r="H83" s="26">
        <v>15</v>
      </c>
      <c r="I83" s="26"/>
      <c r="J83" s="297" t="s">
        <v>13</v>
      </c>
      <c r="K83" s="297" t="s">
        <v>13</v>
      </c>
      <c r="L83" s="297"/>
      <c r="M83" s="297"/>
      <c r="N83" s="297"/>
      <c r="O83" s="297"/>
      <c r="P83" s="297"/>
      <c r="Q83" s="297" t="s">
        <v>506</v>
      </c>
    </row>
    <row r="84" spans="1:17">
      <c r="A84" s="26" t="s">
        <v>39</v>
      </c>
      <c r="B84" s="55" t="s">
        <v>513</v>
      </c>
      <c r="C84" s="55"/>
      <c r="D84" s="52">
        <v>10</v>
      </c>
      <c r="E84" s="58">
        <v>0.72</v>
      </c>
      <c r="F84" s="23" t="s">
        <v>514</v>
      </c>
      <c r="G84" s="26">
        <v>7</v>
      </c>
      <c r="H84" s="26">
        <v>15</v>
      </c>
      <c r="I84" s="26"/>
      <c r="J84" s="297" t="s">
        <v>13</v>
      </c>
      <c r="K84" s="297" t="s">
        <v>13</v>
      </c>
      <c r="L84" s="297"/>
      <c r="M84" s="297"/>
      <c r="N84" s="297"/>
      <c r="O84" s="297"/>
      <c r="P84" s="297"/>
      <c r="Q84" s="297" t="s">
        <v>506</v>
      </c>
    </row>
    <row r="85" spans="1:17">
      <c r="A85" s="26" t="s">
        <v>39</v>
      </c>
      <c r="B85" s="55" t="s">
        <v>515</v>
      </c>
      <c r="C85" s="55"/>
      <c r="D85" s="52">
        <v>10</v>
      </c>
      <c r="E85" s="58">
        <v>0.61</v>
      </c>
      <c r="F85" s="18" t="s">
        <v>516</v>
      </c>
      <c r="G85" s="19" t="s">
        <v>517</v>
      </c>
      <c r="H85" s="19" t="s">
        <v>518</v>
      </c>
      <c r="I85" s="26"/>
      <c r="J85" s="297" t="s">
        <v>13</v>
      </c>
      <c r="K85" s="297" t="s">
        <v>13</v>
      </c>
      <c r="L85" s="297"/>
      <c r="M85" s="297"/>
      <c r="N85" s="297"/>
      <c r="O85" s="297"/>
      <c r="P85" s="297"/>
      <c r="Q85" s="297" t="s">
        <v>506</v>
      </c>
    </row>
    <row r="86" spans="1:17">
      <c r="A86" s="26" t="s">
        <v>39</v>
      </c>
      <c r="B86" s="55" t="s">
        <v>519</v>
      </c>
      <c r="C86" s="55"/>
      <c r="D86" s="52">
        <v>10</v>
      </c>
      <c r="E86" s="58">
        <v>0.9</v>
      </c>
      <c r="F86" s="23" t="s">
        <v>520</v>
      </c>
      <c r="G86" s="26">
        <v>7</v>
      </c>
      <c r="H86" s="19" t="s">
        <v>521</v>
      </c>
      <c r="I86" s="26"/>
      <c r="J86" s="297" t="s">
        <v>13</v>
      </c>
      <c r="K86" s="297" t="s">
        <v>13</v>
      </c>
      <c r="L86" s="297"/>
      <c r="M86" s="297"/>
      <c r="N86" s="297"/>
      <c r="O86" s="297"/>
      <c r="P86" s="297"/>
      <c r="Q86" s="297" t="s">
        <v>498</v>
      </c>
    </row>
    <row r="87" spans="1:17">
      <c r="A87" s="26" t="s">
        <v>39</v>
      </c>
      <c r="B87" s="55" t="s">
        <v>522</v>
      </c>
      <c r="C87" s="55"/>
      <c r="D87" s="52">
        <v>10</v>
      </c>
      <c r="E87" s="58">
        <v>0.83</v>
      </c>
      <c r="F87" s="23" t="s">
        <v>523</v>
      </c>
      <c r="G87" s="26">
        <v>4</v>
      </c>
      <c r="H87" s="26">
        <v>7</v>
      </c>
      <c r="I87" s="26"/>
      <c r="J87" s="297" t="s">
        <v>13</v>
      </c>
      <c r="K87" s="297" t="s">
        <v>13</v>
      </c>
      <c r="L87" s="297"/>
      <c r="M87" s="297"/>
      <c r="N87" s="297"/>
      <c r="O87" s="297"/>
      <c r="P87" s="297"/>
      <c r="Q87" s="297" t="s">
        <v>501</v>
      </c>
    </row>
    <row r="88" spans="1:17" ht="31.5">
      <c r="A88" s="26" t="s">
        <v>39</v>
      </c>
      <c r="B88" s="55" t="s">
        <v>524</v>
      </c>
      <c r="C88" s="55"/>
      <c r="D88" s="52">
        <v>10</v>
      </c>
      <c r="E88" s="58">
        <v>0.61</v>
      </c>
      <c r="F88" s="23" t="s">
        <v>525</v>
      </c>
      <c r="G88" s="26">
        <v>4</v>
      </c>
      <c r="H88" s="26">
        <v>15</v>
      </c>
      <c r="I88" s="26"/>
      <c r="J88" s="297" t="s">
        <v>13</v>
      </c>
      <c r="K88" s="297" t="s">
        <v>13</v>
      </c>
      <c r="L88" s="297"/>
      <c r="M88" s="297"/>
      <c r="N88" s="297"/>
      <c r="O88" s="297"/>
      <c r="P88" s="297"/>
      <c r="Q88" s="297" t="s">
        <v>501</v>
      </c>
    </row>
    <row r="89" spans="1:17">
      <c r="A89" s="26" t="s">
        <v>39</v>
      </c>
      <c r="B89" s="55" t="s">
        <v>529</v>
      </c>
      <c r="C89" s="55"/>
      <c r="D89" s="52">
        <v>10</v>
      </c>
      <c r="E89" s="63">
        <v>1.68</v>
      </c>
      <c r="F89" s="14" t="s">
        <v>530</v>
      </c>
      <c r="G89" s="26">
        <v>2</v>
      </c>
      <c r="H89" s="26">
        <v>10</v>
      </c>
      <c r="I89" s="26"/>
      <c r="J89" s="297" t="s">
        <v>14</v>
      </c>
      <c r="K89" s="297"/>
      <c r="L89" s="297"/>
      <c r="M89" s="297"/>
      <c r="N89" s="297"/>
      <c r="O89" s="297"/>
      <c r="P89" s="297"/>
      <c r="Q89" s="297" t="s">
        <v>501</v>
      </c>
    </row>
    <row r="90" spans="1:17">
      <c r="A90" s="26" t="s">
        <v>39</v>
      </c>
      <c r="B90" s="66" t="s">
        <v>567</v>
      </c>
      <c r="C90" s="66"/>
      <c r="D90" s="37">
        <v>10</v>
      </c>
      <c r="E90" s="52">
        <v>2.3940000000000001</v>
      </c>
      <c r="F90" s="14" t="s">
        <v>568</v>
      </c>
      <c r="G90" s="26">
        <v>10</v>
      </c>
      <c r="H90" s="26">
        <v>15</v>
      </c>
      <c r="I90" s="26"/>
      <c r="J90" s="297" t="s">
        <v>18</v>
      </c>
      <c r="K90" s="297" t="s">
        <v>18</v>
      </c>
      <c r="L90" s="297"/>
      <c r="M90" s="297"/>
      <c r="N90" s="297"/>
      <c r="O90" s="297"/>
      <c r="P90" s="297"/>
      <c r="Q90" s="297" t="s">
        <v>501</v>
      </c>
    </row>
    <row r="91" spans="1:17">
      <c r="A91" s="26" t="s">
        <v>39</v>
      </c>
      <c r="B91" s="56" t="s">
        <v>572</v>
      </c>
      <c r="C91" s="56"/>
      <c r="D91" s="37">
        <v>10</v>
      </c>
      <c r="E91" s="67">
        <v>3.3039999999999998</v>
      </c>
      <c r="F91" s="14" t="s">
        <v>573</v>
      </c>
      <c r="G91" s="26">
        <v>10</v>
      </c>
      <c r="H91" s="26">
        <v>15</v>
      </c>
      <c r="I91" s="26"/>
      <c r="J91" s="297" t="s">
        <v>18</v>
      </c>
      <c r="K91" s="297" t="s">
        <v>18</v>
      </c>
      <c r="L91" s="297"/>
      <c r="M91" s="297"/>
      <c r="N91" s="297"/>
      <c r="O91" s="297"/>
      <c r="P91" s="297"/>
      <c r="Q91" s="297" t="s">
        <v>501</v>
      </c>
    </row>
    <row r="92" spans="1:17">
      <c r="A92" s="26" t="s">
        <v>39</v>
      </c>
      <c r="B92" s="56" t="s">
        <v>575</v>
      </c>
      <c r="C92" s="56"/>
      <c r="D92" s="37">
        <v>10</v>
      </c>
      <c r="E92" s="67">
        <v>0.7</v>
      </c>
      <c r="F92" s="14" t="s">
        <v>576</v>
      </c>
      <c r="G92" s="26">
        <v>10</v>
      </c>
      <c r="H92" s="26">
        <v>15</v>
      </c>
      <c r="I92" s="26"/>
      <c r="J92" s="297" t="s">
        <v>18</v>
      </c>
      <c r="K92" s="297" t="s">
        <v>18</v>
      </c>
      <c r="L92" s="297"/>
      <c r="M92" s="297"/>
      <c r="N92" s="297"/>
      <c r="O92" s="297"/>
      <c r="P92" s="297"/>
      <c r="Q92" s="297" t="s">
        <v>528</v>
      </c>
    </row>
    <row r="93" spans="1:17">
      <c r="A93" s="26" t="s">
        <v>39</v>
      </c>
      <c r="B93" s="56" t="s">
        <v>577</v>
      </c>
      <c r="C93" s="56"/>
      <c r="D93" s="37">
        <v>10</v>
      </c>
      <c r="E93" s="67">
        <v>2.548</v>
      </c>
      <c r="F93" s="14" t="s">
        <v>578</v>
      </c>
      <c r="G93" s="26">
        <v>10</v>
      </c>
      <c r="H93" s="26">
        <v>15</v>
      </c>
      <c r="I93" s="26"/>
      <c r="J93" s="297" t="s">
        <v>18</v>
      </c>
      <c r="K93" s="297" t="s">
        <v>18</v>
      </c>
      <c r="L93" s="297"/>
      <c r="M93" s="297"/>
      <c r="N93" s="297"/>
      <c r="O93" s="297"/>
      <c r="P93" s="297"/>
      <c r="Q93" s="297" t="s">
        <v>531</v>
      </c>
    </row>
    <row r="94" spans="1:17">
      <c r="A94" s="14" t="s">
        <v>39</v>
      </c>
      <c r="B94" s="56" t="s">
        <v>579</v>
      </c>
      <c r="C94" s="56"/>
      <c r="D94" s="37">
        <v>10</v>
      </c>
      <c r="E94" s="67">
        <v>1.3440000000000001</v>
      </c>
      <c r="F94" s="14" t="s">
        <v>580</v>
      </c>
      <c r="G94" s="26">
        <v>10</v>
      </c>
      <c r="H94" s="26">
        <v>15</v>
      </c>
      <c r="I94" s="26"/>
      <c r="J94" s="297" t="s">
        <v>18</v>
      </c>
      <c r="K94" s="297" t="s">
        <v>18</v>
      </c>
      <c r="L94" s="297"/>
      <c r="M94" s="297"/>
      <c r="N94" s="297"/>
      <c r="O94" s="297"/>
      <c r="P94" s="297"/>
      <c r="Q94" s="297"/>
    </row>
    <row r="95" spans="1:17">
      <c r="A95" s="14" t="s">
        <v>39</v>
      </c>
      <c r="B95" s="55" t="s">
        <v>581</v>
      </c>
      <c r="C95" s="55"/>
      <c r="D95" s="52">
        <v>10</v>
      </c>
      <c r="E95" s="58">
        <v>2.4</v>
      </c>
      <c r="F95" s="14" t="s">
        <v>582</v>
      </c>
      <c r="G95" s="26">
        <v>10</v>
      </c>
      <c r="H95" s="26">
        <v>15</v>
      </c>
      <c r="I95" s="26"/>
      <c r="J95" s="297" t="s">
        <v>12</v>
      </c>
      <c r="K95" s="297" t="s">
        <v>12</v>
      </c>
      <c r="L95" s="297"/>
      <c r="M95" s="297"/>
      <c r="N95" s="297"/>
      <c r="O95" s="297"/>
      <c r="P95" s="297"/>
      <c r="Q95" s="297"/>
    </row>
    <row r="96" spans="1:17">
      <c r="A96" s="14" t="s">
        <v>39</v>
      </c>
      <c r="B96" s="55" t="s">
        <v>584</v>
      </c>
      <c r="C96" s="55"/>
      <c r="D96" s="52">
        <v>10</v>
      </c>
      <c r="E96" s="58">
        <v>1.1200000000000001</v>
      </c>
      <c r="F96" s="14" t="s">
        <v>585</v>
      </c>
      <c r="G96" s="26">
        <v>10</v>
      </c>
      <c r="H96" s="26">
        <v>15</v>
      </c>
      <c r="I96" s="26"/>
      <c r="J96" s="297" t="s">
        <v>12</v>
      </c>
      <c r="K96" s="297" t="s">
        <v>12</v>
      </c>
      <c r="L96" s="297"/>
      <c r="M96" s="297"/>
      <c r="N96" s="297"/>
      <c r="O96" s="297"/>
      <c r="P96" s="297"/>
      <c r="Q96" s="297"/>
    </row>
    <row r="97" spans="1:17">
      <c r="A97" s="14" t="s">
        <v>39</v>
      </c>
      <c r="B97" s="55" t="s">
        <v>586</v>
      </c>
      <c r="C97" s="55"/>
      <c r="D97" s="52">
        <v>10</v>
      </c>
      <c r="E97" s="58">
        <v>0.89</v>
      </c>
      <c r="F97" s="14" t="s">
        <v>587</v>
      </c>
      <c r="G97" s="26" t="s">
        <v>588</v>
      </c>
      <c r="H97" s="26">
        <v>15</v>
      </c>
      <c r="I97" s="26"/>
      <c r="J97" s="297" t="s">
        <v>12</v>
      </c>
      <c r="K97" s="297" t="s">
        <v>12</v>
      </c>
      <c r="L97" s="297"/>
      <c r="M97" s="297"/>
      <c r="N97" s="297"/>
      <c r="O97" s="297"/>
      <c r="P97" s="297"/>
      <c r="Q97" s="297"/>
    </row>
    <row r="98" spans="1:17">
      <c r="A98" s="14" t="s">
        <v>39</v>
      </c>
      <c r="B98" s="53" t="s">
        <v>598</v>
      </c>
      <c r="C98" s="53"/>
      <c r="D98" s="52">
        <v>10</v>
      </c>
      <c r="E98" s="52">
        <v>0.72</v>
      </c>
      <c r="F98" s="14" t="s">
        <v>599</v>
      </c>
      <c r="G98" s="26">
        <v>1</v>
      </c>
      <c r="H98" s="26">
        <v>10</v>
      </c>
      <c r="I98" s="26"/>
      <c r="J98" s="297" t="s">
        <v>12</v>
      </c>
      <c r="K98" s="297" t="s">
        <v>12</v>
      </c>
      <c r="L98" s="297"/>
      <c r="M98" s="297"/>
      <c r="N98" s="297"/>
      <c r="O98" s="297"/>
      <c r="P98" s="297"/>
      <c r="Q98" s="297"/>
    </row>
    <row r="99" spans="1:17">
      <c r="A99" s="14" t="s">
        <v>39</v>
      </c>
      <c r="B99" s="55" t="s">
        <v>603</v>
      </c>
      <c r="C99" s="55"/>
      <c r="D99" s="52">
        <v>10</v>
      </c>
      <c r="E99" s="58">
        <v>1.08</v>
      </c>
      <c r="F99" s="22" t="s">
        <v>604</v>
      </c>
      <c r="G99" s="26">
        <v>7</v>
      </c>
      <c r="H99" s="26">
        <v>10</v>
      </c>
      <c r="I99" s="26"/>
      <c r="J99" s="297" t="s">
        <v>26</v>
      </c>
      <c r="K99" s="297" t="s">
        <v>26</v>
      </c>
      <c r="L99" s="297"/>
      <c r="M99" s="297"/>
      <c r="N99" s="297"/>
      <c r="O99" s="297"/>
      <c r="P99" s="297"/>
      <c r="Q99" s="297"/>
    </row>
    <row r="100" spans="1:17">
      <c r="A100" s="14" t="s">
        <v>39</v>
      </c>
      <c r="B100" s="55" t="s">
        <v>609</v>
      </c>
      <c r="C100" s="55"/>
      <c r="D100" s="52">
        <v>10</v>
      </c>
      <c r="E100" s="52">
        <v>1.5960000000000001</v>
      </c>
      <c r="F100" s="14" t="s">
        <v>610</v>
      </c>
      <c r="G100" s="26">
        <v>8</v>
      </c>
      <c r="H100" s="26">
        <v>20</v>
      </c>
      <c r="I100" s="26"/>
      <c r="J100" s="297" t="s">
        <v>17</v>
      </c>
      <c r="K100" s="297" t="s">
        <v>17</v>
      </c>
      <c r="L100" s="297"/>
      <c r="M100" s="297"/>
      <c r="N100" s="297"/>
      <c r="O100" s="297"/>
      <c r="P100" s="297"/>
      <c r="Q100" s="297"/>
    </row>
    <row r="101" spans="1:17">
      <c r="A101" s="14" t="s">
        <v>39</v>
      </c>
      <c r="B101" s="55" t="s">
        <v>611</v>
      </c>
      <c r="C101" s="55"/>
      <c r="D101" s="52">
        <v>10</v>
      </c>
      <c r="E101" s="58">
        <v>1</v>
      </c>
      <c r="F101" s="14" t="s">
        <v>612</v>
      </c>
      <c r="G101" s="26">
        <v>8</v>
      </c>
      <c r="H101" s="26">
        <v>20</v>
      </c>
      <c r="I101" s="26"/>
      <c r="J101" s="297" t="s">
        <v>17</v>
      </c>
      <c r="K101" s="297" t="s">
        <v>17</v>
      </c>
      <c r="L101" s="297"/>
      <c r="M101" s="297"/>
      <c r="N101" s="297"/>
      <c r="O101" s="297"/>
      <c r="P101" s="297"/>
      <c r="Q101" s="297"/>
    </row>
    <row r="102" spans="1:17">
      <c r="A102" s="14" t="s">
        <v>39</v>
      </c>
      <c r="B102" s="55" t="s">
        <v>613</v>
      </c>
      <c r="C102" s="55"/>
      <c r="D102" s="52">
        <v>10</v>
      </c>
      <c r="E102" s="58">
        <v>0.9</v>
      </c>
      <c r="F102" s="14" t="s">
        <v>614</v>
      </c>
      <c r="G102" s="26">
        <v>4</v>
      </c>
      <c r="H102" s="26">
        <v>10</v>
      </c>
      <c r="I102" s="26"/>
      <c r="J102" s="297" t="s">
        <v>17</v>
      </c>
      <c r="K102" s="297" t="s">
        <v>17</v>
      </c>
      <c r="L102" s="297"/>
      <c r="M102" s="297"/>
      <c r="N102" s="297"/>
      <c r="O102" s="297"/>
      <c r="P102" s="297"/>
      <c r="Q102" s="297"/>
    </row>
    <row r="103" spans="1:17">
      <c r="A103" s="14" t="s">
        <v>39</v>
      </c>
      <c r="B103" s="53" t="s">
        <v>615</v>
      </c>
      <c r="C103" s="53"/>
      <c r="D103" s="52">
        <v>10</v>
      </c>
      <c r="E103" s="43">
        <v>2.23</v>
      </c>
      <c r="F103" s="14" t="s">
        <v>616</v>
      </c>
      <c r="G103" s="14">
        <v>4</v>
      </c>
      <c r="H103" s="14">
        <v>8</v>
      </c>
      <c r="I103" s="14"/>
      <c r="J103" s="299" t="s">
        <v>21</v>
      </c>
      <c r="K103" s="299" t="s">
        <v>21</v>
      </c>
      <c r="L103" s="299"/>
      <c r="M103" s="299"/>
      <c r="N103" s="299"/>
      <c r="O103" s="299"/>
      <c r="P103" s="299"/>
      <c r="Q103" s="297"/>
    </row>
    <row r="104" spans="1:17">
      <c r="A104" s="14" t="s">
        <v>39</v>
      </c>
      <c r="B104" s="55" t="s">
        <v>618</v>
      </c>
      <c r="C104" s="55"/>
      <c r="D104" s="52">
        <v>10</v>
      </c>
      <c r="E104" s="52">
        <v>1.82</v>
      </c>
      <c r="F104" s="14" t="s">
        <v>619</v>
      </c>
      <c r="G104" s="26">
        <v>2</v>
      </c>
      <c r="H104" s="26">
        <v>5</v>
      </c>
      <c r="I104" s="26"/>
      <c r="J104" s="299" t="s">
        <v>21</v>
      </c>
      <c r="K104" s="299" t="s">
        <v>21</v>
      </c>
      <c r="L104" s="299"/>
      <c r="M104" s="299"/>
      <c r="N104" s="299"/>
      <c r="O104" s="299"/>
      <c r="P104" s="299"/>
      <c r="Q104" s="297"/>
    </row>
    <row r="105" spans="1:17">
      <c r="A105" s="14" t="s">
        <v>39</v>
      </c>
      <c r="B105" s="55" t="s">
        <v>620</v>
      </c>
      <c r="C105" s="55"/>
      <c r="D105" s="52">
        <v>10</v>
      </c>
      <c r="E105" s="52">
        <v>1.28</v>
      </c>
      <c r="F105" s="14" t="s">
        <v>621</v>
      </c>
      <c r="G105" s="26">
        <v>2</v>
      </c>
      <c r="H105" s="26">
        <v>5</v>
      </c>
      <c r="I105" s="26"/>
      <c r="J105" s="299" t="s">
        <v>21</v>
      </c>
      <c r="K105" s="299" t="s">
        <v>21</v>
      </c>
      <c r="L105" s="299"/>
      <c r="M105" s="299"/>
      <c r="N105" s="299"/>
      <c r="O105" s="299"/>
      <c r="P105" s="299"/>
      <c r="Q105" s="297"/>
    </row>
    <row r="106" spans="1:17">
      <c r="A106" s="14" t="s">
        <v>39</v>
      </c>
      <c r="B106" s="55" t="s">
        <v>622</v>
      </c>
      <c r="C106" s="55"/>
      <c r="D106" s="52">
        <v>10</v>
      </c>
      <c r="E106" s="52">
        <v>1.73</v>
      </c>
      <c r="F106" s="14" t="s">
        <v>623</v>
      </c>
      <c r="G106" s="26">
        <v>3</v>
      </c>
      <c r="H106" s="26">
        <v>8</v>
      </c>
      <c r="I106" s="26"/>
      <c r="J106" s="299" t="s">
        <v>21</v>
      </c>
      <c r="K106" s="299" t="s">
        <v>21</v>
      </c>
      <c r="L106" s="299"/>
      <c r="M106" s="299"/>
      <c r="N106" s="299"/>
      <c r="O106" s="299"/>
      <c r="P106" s="299"/>
      <c r="Q106" s="297"/>
    </row>
    <row r="107" spans="1:17">
      <c r="A107" s="14" t="s">
        <v>39</v>
      </c>
      <c r="B107" s="55" t="s">
        <v>624</v>
      </c>
      <c r="C107" s="55"/>
      <c r="D107" s="52">
        <v>10</v>
      </c>
      <c r="E107" s="52">
        <v>1.08</v>
      </c>
      <c r="F107" s="14" t="s">
        <v>625</v>
      </c>
      <c r="G107" s="26">
        <v>3</v>
      </c>
      <c r="H107" s="26">
        <v>8</v>
      </c>
      <c r="I107" s="26"/>
      <c r="J107" s="299" t="s">
        <v>21</v>
      </c>
      <c r="K107" s="299" t="s">
        <v>21</v>
      </c>
      <c r="L107" s="299"/>
      <c r="M107" s="299"/>
      <c r="N107" s="299"/>
      <c r="O107" s="299"/>
      <c r="P107" s="299"/>
      <c r="Q107" s="297"/>
    </row>
    <row r="108" spans="1:17">
      <c r="A108" s="14" t="s">
        <v>39</v>
      </c>
      <c r="B108" s="70" t="s">
        <v>626</v>
      </c>
      <c r="C108" s="70"/>
      <c r="D108" s="52">
        <v>10</v>
      </c>
      <c r="E108" s="52">
        <v>1.37</v>
      </c>
      <c r="F108" s="22" t="s">
        <v>627</v>
      </c>
      <c r="G108" s="26">
        <v>4</v>
      </c>
      <c r="H108" s="26">
        <v>8</v>
      </c>
      <c r="I108" s="26"/>
      <c r="J108" s="299" t="s">
        <v>21</v>
      </c>
      <c r="K108" s="299" t="s">
        <v>21</v>
      </c>
      <c r="L108" s="299"/>
      <c r="M108" s="299"/>
      <c r="N108" s="299"/>
      <c r="O108" s="299"/>
      <c r="P108" s="299"/>
      <c r="Q108" s="297"/>
    </row>
    <row r="109" spans="1:17">
      <c r="A109" s="14" t="s">
        <v>39</v>
      </c>
      <c r="B109" s="70" t="s">
        <v>628</v>
      </c>
      <c r="C109" s="70"/>
      <c r="D109" s="52">
        <v>10</v>
      </c>
      <c r="E109" s="52">
        <v>1.64</v>
      </c>
      <c r="F109" s="14" t="s">
        <v>629</v>
      </c>
      <c r="G109" s="26">
        <v>4</v>
      </c>
      <c r="H109" s="26">
        <v>8</v>
      </c>
      <c r="I109" s="26"/>
      <c r="J109" s="299" t="s">
        <v>21</v>
      </c>
      <c r="K109" s="299" t="s">
        <v>21</v>
      </c>
      <c r="L109" s="299"/>
      <c r="M109" s="299"/>
      <c r="N109" s="299"/>
      <c r="O109" s="299"/>
      <c r="P109" s="299"/>
      <c r="Q109" s="297"/>
    </row>
    <row r="110" spans="1:17">
      <c r="A110" s="14" t="s">
        <v>39</v>
      </c>
      <c r="B110" s="70" t="s">
        <v>630</v>
      </c>
      <c r="C110" s="70"/>
      <c r="D110" s="52">
        <v>10</v>
      </c>
      <c r="E110" s="52">
        <v>2.27</v>
      </c>
      <c r="F110" s="14" t="s">
        <v>631</v>
      </c>
      <c r="G110" s="26">
        <v>4</v>
      </c>
      <c r="H110" s="26">
        <v>8</v>
      </c>
      <c r="I110" s="26"/>
      <c r="J110" s="299" t="s">
        <v>21</v>
      </c>
      <c r="K110" s="299" t="s">
        <v>21</v>
      </c>
      <c r="L110" s="299"/>
      <c r="M110" s="299"/>
      <c r="N110" s="299"/>
      <c r="O110" s="299"/>
      <c r="P110" s="299"/>
      <c r="Q110" s="297"/>
    </row>
    <row r="111" spans="1:17">
      <c r="A111" s="14" t="s">
        <v>39</v>
      </c>
      <c r="B111" s="70" t="s">
        <v>632</v>
      </c>
      <c r="C111" s="70"/>
      <c r="D111" s="52">
        <v>10</v>
      </c>
      <c r="E111" s="52">
        <v>1.4</v>
      </c>
      <c r="F111" s="14" t="s">
        <v>633</v>
      </c>
      <c r="G111" s="26">
        <v>4</v>
      </c>
      <c r="H111" s="26">
        <v>8</v>
      </c>
      <c r="I111" s="26"/>
      <c r="J111" s="299" t="s">
        <v>21</v>
      </c>
      <c r="K111" s="299" t="s">
        <v>21</v>
      </c>
      <c r="L111" s="299"/>
      <c r="M111" s="299"/>
      <c r="N111" s="299"/>
      <c r="O111" s="299"/>
      <c r="P111" s="299"/>
      <c r="Q111" s="297"/>
    </row>
    <row r="112" spans="1:17">
      <c r="A112" s="26" t="s">
        <v>39</v>
      </c>
      <c r="B112" s="55" t="s">
        <v>676</v>
      </c>
      <c r="C112" s="55"/>
      <c r="D112" s="52">
        <v>10</v>
      </c>
      <c r="E112" s="58">
        <v>0.75600000000000001</v>
      </c>
      <c r="F112" s="14" t="s">
        <v>677</v>
      </c>
      <c r="G112" s="26">
        <v>6</v>
      </c>
      <c r="H112" s="26">
        <v>10</v>
      </c>
      <c r="I112" s="26"/>
      <c r="J112" s="299" t="s">
        <v>18</v>
      </c>
      <c r="K112" s="297" t="s">
        <v>18</v>
      </c>
      <c r="L112" s="297"/>
      <c r="M112" s="297"/>
      <c r="N112" s="297"/>
      <c r="O112" s="297"/>
      <c r="P112" s="297"/>
      <c r="Q112" s="297" t="s">
        <v>569</v>
      </c>
    </row>
    <row r="113" spans="1:17">
      <c r="A113" s="26" t="s">
        <v>39</v>
      </c>
      <c r="B113" s="55" t="s">
        <v>682</v>
      </c>
      <c r="C113" s="55"/>
      <c r="D113" s="52">
        <v>10</v>
      </c>
      <c r="E113" s="71">
        <v>2.4</v>
      </c>
      <c r="F113" s="234" t="s">
        <v>683</v>
      </c>
      <c r="G113" s="24">
        <v>4</v>
      </c>
      <c r="H113" s="24">
        <v>8</v>
      </c>
      <c r="I113" s="24"/>
      <c r="J113" s="304" t="s">
        <v>18</v>
      </c>
      <c r="K113" s="304" t="s">
        <v>18</v>
      </c>
      <c r="L113" s="304"/>
      <c r="M113" s="304"/>
      <c r="N113" s="304"/>
      <c r="O113" s="304"/>
      <c r="P113" s="304"/>
      <c r="Q113" s="297" t="s">
        <v>569</v>
      </c>
    </row>
    <row r="114" spans="1:17">
      <c r="A114" s="26" t="s">
        <v>39</v>
      </c>
      <c r="B114" s="55" t="s">
        <v>684</v>
      </c>
      <c r="C114" s="55"/>
      <c r="D114" s="52">
        <v>10</v>
      </c>
      <c r="E114" s="71">
        <v>1.9</v>
      </c>
      <c r="F114" s="23" t="s">
        <v>685</v>
      </c>
      <c r="G114" s="24">
        <v>4</v>
      </c>
      <c r="H114" s="24">
        <v>8</v>
      </c>
      <c r="I114" s="24"/>
      <c r="J114" s="304" t="s">
        <v>18</v>
      </c>
      <c r="K114" s="304" t="s">
        <v>18</v>
      </c>
      <c r="L114" s="304"/>
      <c r="M114" s="304"/>
      <c r="N114" s="304"/>
      <c r="O114" s="304"/>
      <c r="P114" s="304"/>
      <c r="Q114" s="297" t="s">
        <v>574</v>
      </c>
    </row>
    <row r="115" spans="1:17" ht="31.5">
      <c r="A115" s="26" t="s">
        <v>39</v>
      </c>
      <c r="B115" s="55" t="s">
        <v>687</v>
      </c>
      <c r="C115" s="55"/>
      <c r="D115" s="52">
        <v>10</v>
      </c>
      <c r="E115" s="71">
        <v>3.1</v>
      </c>
      <c r="F115" s="23" t="s">
        <v>688</v>
      </c>
      <c r="G115" s="24">
        <v>5</v>
      </c>
      <c r="H115" s="24">
        <v>10</v>
      </c>
      <c r="I115" s="24"/>
      <c r="J115" s="304" t="s">
        <v>18</v>
      </c>
      <c r="K115" s="304" t="s">
        <v>18</v>
      </c>
      <c r="L115" s="304"/>
      <c r="M115" s="304"/>
      <c r="N115" s="304"/>
      <c r="O115" s="304"/>
      <c r="P115" s="304"/>
      <c r="Q115" s="297" t="s">
        <v>574</v>
      </c>
    </row>
    <row r="116" spans="1:17">
      <c r="A116" s="26" t="s">
        <v>39</v>
      </c>
      <c r="B116" s="74" t="s">
        <v>712</v>
      </c>
      <c r="C116" s="74"/>
      <c r="D116" s="75">
        <v>10</v>
      </c>
      <c r="E116" s="75">
        <v>1.74</v>
      </c>
      <c r="F116" s="18" t="s">
        <v>713</v>
      </c>
      <c r="G116" s="7" t="s">
        <v>714</v>
      </c>
      <c r="H116" s="7" t="s">
        <v>715</v>
      </c>
      <c r="I116" s="7"/>
      <c r="J116" s="306" t="s">
        <v>17</v>
      </c>
      <c r="K116" s="306" t="s">
        <v>17</v>
      </c>
      <c r="L116" s="306"/>
      <c r="M116" s="306"/>
      <c r="N116" s="306"/>
      <c r="O116" s="306"/>
      <c r="P116" s="306"/>
      <c r="Q116" s="297" t="s">
        <v>574</v>
      </c>
    </row>
    <row r="117" spans="1:17">
      <c r="A117" s="26" t="s">
        <v>39</v>
      </c>
      <c r="B117" s="76" t="s">
        <v>716</v>
      </c>
      <c r="C117" s="76"/>
      <c r="D117" s="77">
        <v>10</v>
      </c>
      <c r="E117" s="78">
        <v>1.02</v>
      </c>
      <c r="F117" s="18" t="s">
        <v>717</v>
      </c>
      <c r="G117" s="7" t="s">
        <v>714</v>
      </c>
      <c r="H117" s="7" t="s">
        <v>715</v>
      </c>
      <c r="I117" s="7"/>
      <c r="J117" s="306" t="s">
        <v>12</v>
      </c>
      <c r="K117" s="306" t="s">
        <v>12</v>
      </c>
      <c r="L117" s="306"/>
      <c r="M117" s="306"/>
      <c r="N117" s="306"/>
      <c r="O117" s="306"/>
      <c r="P117" s="306"/>
      <c r="Q117" s="297" t="s">
        <v>574</v>
      </c>
    </row>
    <row r="118" spans="1:17" ht="63">
      <c r="A118" s="26" t="s">
        <v>39</v>
      </c>
      <c r="B118" s="76" t="s">
        <v>718</v>
      </c>
      <c r="C118" s="76"/>
      <c r="D118" s="77">
        <v>10</v>
      </c>
      <c r="E118" s="78">
        <v>0.9</v>
      </c>
      <c r="F118" s="18" t="s">
        <v>719</v>
      </c>
      <c r="G118" s="7" t="s">
        <v>714</v>
      </c>
      <c r="H118" s="7" t="s">
        <v>715</v>
      </c>
      <c r="I118" s="7"/>
      <c r="J118" s="306" t="s">
        <v>12</v>
      </c>
      <c r="K118" s="306" t="s">
        <v>12</v>
      </c>
      <c r="L118" s="306"/>
      <c r="M118" s="306"/>
      <c r="N118" s="306"/>
      <c r="O118" s="306"/>
      <c r="P118" s="306"/>
      <c r="Q118" s="304" t="s">
        <v>583</v>
      </c>
    </row>
    <row r="119" spans="1:17" ht="63">
      <c r="A119" s="26" t="s">
        <v>39</v>
      </c>
      <c r="B119" s="76" t="s">
        <v>720</v>
      </c>
      <c r="C119" s="76"/>
      <c r="D119" s="77">
        <v>10</v>
      </c>
      <c r="E119" s="78">
        <v>2.04</v>
      </c>
      <c r="F119" s="18" t="s">
        <v>721</v>
      </c>
      <c r="G119" s="7" t="s">
        <v>714</v>
      </c>
      <c r="H119" s="7" t="s">
        <v>715</v>
      </c>
      <c r="I119" s="7"/>
      <c r="J119" s="306" t="s">
        <v>12</v>
      </c>
      <c r="K119" s="306" t="s">
        <v>12</v>
      </c>
      <c r="L119" s="306"/>
      <c r="M119" s="306"/>
      <c r="N119" s="306"/>
      <c r="O119" s="306"/>
      <c r="P119" s="306"/>
      <c r="Q119" s="304" t="s">
        <v>583</v>
      </c>
    </row>
    <row r="120" spans="1:17" ht="63">
      <c r="A120" s="26" t="s">
        <v>39</v>
      </c>
      <c r="B120" s="76" t="s">
        <v>722</v>
      </c>
      <c r="C120" s="76"/>
      <c r="D120" s="77">
        <v>10</v>
      </c>
      <c r="E120" s="78">
        <v>2.9</v>
      </c>
      <c r="F120" s="18" t="s">
        <v>723</v>
      </c>
      <c r="G120" s="7" t="s">
        <v>714</v>
      </c>
      <c r="H120" s="7" t="s">
        <v>715</v>
      </c>
      <c r="I120" s="7"/>
      <c r="J120" s="306" t="s">
        <v>12</v>
      </c>
      <c r="K120" s="306" t="s">
        <v>12</v>
      </c>
      <c r="L120" s="306"/>
      <c r="M120" s="306"/>
      <c r="N120" s="306"/>
      <c r="O120" s="306"/>
      <c r="P120" s="306"/>
      <c r="Q120" s="304" t="s">
        <v>583</v>
      </c>
    </row>
    <row r="121" spans="1:17" ht="31.5">
      <c r="A121" s="14" t="s">
        <v>39</v>
      </c>
      <c r="B121" s="79" t="s">
        <v>724</v>
      </c>
      <c r="C121" s="79"/>
      <c r="D121" s="77">
        <v>10</v>
      </c>
      <c r="E121" s="77">
        <v>0.84</v>
      </c>
      <c r="F121" s="18" t="s">
        <v>725</v>
      </c>
      <c r="G121" s="7" t="s">
        <v>714</v>
      </c>
      <c r="H121" s="7" t="s">
        <v>715</v>
      </c>
      <c r="I121" s="7"/>
      <c r="J121" s="306" t="s">
        <v>12</v>
      </c>
      <c r="K121" s="306" t="s">
        <v>12</v>
      </c>
      <c r="L121" s="306"/>
      <c r="M121" s="306"/>
      <c r="N121" s="306"/>
      <c r="O121" s="306"/>
      <c r="P121" s="306"/>
      <c r="Q121" s="304" t="s">
        <v>591</v>
      </c>
    </row>
    <row r="122" spans="1:17">
      <c r="A122" s="14" t="s">
        <v>39</v>
      </c>
      <c r="B122" s="76" t="s">
        <v>726</v>
      </c>
      <c r="C122" s="76"/>
      <c r="D122" s="77">
        <v>10</v>
      </c>
      <c r="E122" s="78">
        <v>1.4</v>
      </c>
      <c r="F122" s="18" t="s">
        <v>727</v>
      </c>
      <c r="G122" s="7" t="s">
        <v>714</v>
      </c>
      <c r="H122" s="7" t="s">
        <v>715</v>
      </c>
      <c r="I122" s="7"/>
      <c r="J122" s="306" t="s">
        <v>12</v>
      </c>
      <c r="K122" s="306" t="s">
        <v>12</v>
      </c>
      <c r="L122" s="306"/>
      <c r="M122" s="306"/>
      <c r="N122" s="306"/>
      <c r="O122" s="306"/>
      <c r="P122" s="306"/>
      <c r="Q122" s="297"/>
    </row>
    <row r="123" spans="1:17">
      <c r="A123" s="14" t="s">
        <v>39</v>
      </c>
      <c r="B123" s="76" t="s">
        <v>728</v>
      </c>
      <c r="C123" s="76"/>
      <c r="D123" s="77">
        <v>10</v>
      </c>
      <c r="E123" s="78">
        <v>2.58</v>
      </c>
      <c r="F123" s="18" t="s">
        <v>729</v>
      </c>
      <c r="G123" s="7" t="s">
        <v>714</v>
      </c>
      <c r="H123" s="7" t="s">
        <v>715</v>
      </c>
      <c r="I123" s="7"/>
      <c r="J123" s="306" t="s">
        <v>12</v>
      </c>
      <c r="K123" s="306" t="s">
        <v>12</v>
      </c>
      <c r="L123" s="306"/>
      <c r="M123" s="306"/>
      <c r="N123" s="306"/>
      <c r="O123" s="306"/>
      <c r="P123" s="306"/>
      <c r="Q123" s="297"/>
    </row>
    <row r="124" spans="1:17">
      <c r="A124" s="14" t="s">
        <v>39</v>
      </c>
      <c r="B124" s="76" t="s">
        <v>730</v>
      </c>
      <c r="C124" s="76"/>
      <c r="D124" s="77">
        <v>10</v>
      </c>
      <c r="E124" s="78">
        <v>2.1</v>
      </c>
      <c r="F124" s="18" t="s">
        <v>731</v>
      </c>
      <c r="G124" s="7" t="s">
        <v>714</v>
      </c>
      <c r="H124" s="7" t="s">
        <v>715</v>
      </c>
      <c r="I124" s="7"/>
      <c r="J124" s="306" t="s">
        <v>12</v>
      </c>
      <c r="K124" s="306" t="s">
        <v>12</v>
      </c>
      <c r="L124" s="306"/>
      <c r="M124" s="306"/>
      <c r="N124" s="306"/>
      <c r="O124" s="306"/>
      <c r="P124" s="306"/>
      <c r="Q124" s="297"/>
    </row>
    <row r="125" spans="1:17">
      <c r="A125" s="26" t="s">
        <v>39</v>
      </c>
      <c r="B125" s="76" t="s">
        <v>732</v>
      </c>
      <c r="C125" s="76"/>
      <c r="D125" s="77">
        <v>10</v>
      </c>
      <c r="E125" s="78">
        <v>2.1</v>
      </c>
      <c r="F125" s="18" t="s">
        <v>733</v>
      </c>
      <c r="G125" s="7" t="s">
        <v>714</v>
      </c>
      <c r="H125" s="7" t="s">
        <v>715</v>
      </c>
      <c r="I125" s="7"/>
      <c r="J125" s="307" t="s">
        <v>12</v>
      </c>
      <c r="K125" s="307" t="s">
        <v>12</v>
      </c>
      <c r="L125" s="307"/>
      <c r="M125" s="307"/>
      <c r="N125" s="307"/>
      <c r="O125" s="307"/>
      <c r="P125" s="307"/>
      <c r="Q125" s="297"/>
    </row>
    <row r="126" spans="1:17">
      <c r="A126" s="26" t="s">
        <v>39</v>
      </c>
      <c r="B126" s="76" t="s">
        <v>734</v>
      </c>
      <c r="C126" s="76"/>
      <c r="D126" s="77">
        <v>10</v>
      </c>
      <c r="E126" s="78">
        <v>1.08</v>
      </c>
      <c r="F126" s="18" t="s">
        <v>735</v>
      </c>
      <c r="G126" s="7" t="s">
        <v>714</v>
      </c>
      <c r="H126" s="7" t="s">
        <v>715</v>
      </c>
      <c r="I126" s="7"/>
      <c r="J126" s="306" t="s">
        <v>12</v>
      </c>
      <c r="K126" s="306" t="s">
        <v>12</v>
      </c>
      <c r="L126" s="306"/>
      <c r="M126" s="306"/>
      <c r="N126" s="306"/>
      <c r="O126" s="306"/>
      <c r="P126" s="306"/>
      <c r="Q126" s="297"/>
    </row>
    <row r="127" spans="1:17">
      <c r="A127" s="26" t="s">
        <v>39</v>
      </c>
      <c r="B127" s="76" t="s">
        <v>736</v>
      </c>
      <c r="C127" s="76"/>
      <c r="D127" s="77">
        <v>10</v>
      </c>
      <c r="E127" s="78">
        <v>1.08</v>
      </c>
      <c r="F127" s="18" t="s">
        <v>737</v>
      </c>
      <c r="G127" s="7" t="s">
        <v>714</v>
      </c>
      <c r="H127" s="7" t="s">
        <v>715</v>
      </c>
      <c r="I127" s="7"/>
      <c r="J127" s="306" t="s">
        <v>12</v>
      </c>
      <c r="K127" s="306" t="s">
        <v>12</v>
      </c>
      <c r="L127" s="306"/>
      <c r="M127" s="306"/>
      <c r="N127" s="306"/>
      <c r="O127" s="306"/>
      <c r="P127" s="306"/>
      <c r="Q127" s="297"/>
    </row>
    <row r="128" spans="1:17">
      <c r="A128" s="26" t="s">
        <v>39</v>
      </c>
      <c r="B128" s="76" t="s">
        <v>738</v>
      </c>
      <c r="C128" s="76"/>
      <c r="D128" s="77">
        <v>10</v>
      </c>
      <c r="E128" s="78">
        <v>2.9</v>
      </c>
      <c r="F128" s="18" t="s">
        <v>739</v>
      </c>
      <c r="G128" s="7" t="s">
        <v>714</v>
      </c>
      <c r="H128" s="7" t="s">
        <v>715</v>
      </c>
      <c r="I128" s="7"/>
      <c r="J128" s="306" t="s">
        <v>12</v>
      </c>
      <c r="K128" s="306" t="s">
        <v>12</v>
      </c>
      <c r="L128" s="306"/>
      <c r="M128" s="306"/>
      <c r="N128" s="306"/>
      <c r="O128" s="306"/>
      <c r="P128" s="306"/>
      <c r="Q128" s="297"/>
    </row>
    <row r="129" spans="1:17">
      <c r="A129" s="26" t="s">
        <v>39</v>
      </c>
      <c r="B129" s="76" t="s">
        <v>740</v>
      </c>
      <c r="C129" s="76"/>
      <c r="D129" s="77">
        <v>10</v>
      </c>
      <c r="E129" s="78">
        <v>2.9</v>
      </c>
      <c r="F129" s="18" t="s">
        <v>741</v>
      </c>
      <c r="G129" s="7" t="s">
        <v>714</v>
      </c>
      <c r="H129" s="7" t="s">
        <v>715</v>
      </c>
      <c r="I129" s="7"/>
      <c r="J129" s="306" t="s">
        <v>12</v>
      </c>
      <c r="K129" s="306" t="s">
        <v>12</v>
      </c>
      <c r="L129" s="306"/>
      <c r="M129" s="306"/>
      <c r="N129" s="306"/>
      <c r="O129" s="306"/>
      <c r="P129" s="306"/>
      <c r="Q129" s="297"/>
    </row>
    <row r="130" spans="1:17">
      <c r="A130" s="26" t="s">
        <v>39</v>
      </c>
      <c r="B130" s="76" t="s">
        <v>742</v>
      </c>
      <c r="C130" s="76"/>
      <c r="D130" s="77">
        <v>10</v>
      </c>
      <c r="E130" s="78">
        <v>2.2999999999999998</v>
      </c>
      <c r="F130" s="18" t="s">
        <v>743</v>
      </c>
      <c r="G130" s="7" t="s">
        <v>714</v>
      </c>
      <c r="H130" s="7" t="s">
        <v>715</v>
      </c>
      <c r="I130" s="7"/>
      <c r="J130" s="306" t="s">
        <v>12</v>
      </c>
      <c r="K130" s="306" t="s">
        <v>12</v>
      </c>
      <c r="L130" s="306"/>
      <c r="M130" s="306"/>
      <c r="N130" s="306"/>
      <c r="O130" s="306"/>
      <c r="P130" s="306"/>
      <c r="Q130" s="297"/>
    </row>
    <row r="131" spans="1:17">
      <c r="A131" s="26" t="s">
        <v>39</v>
      </c>
      <c r="B131" s="76" t="s">
        <v>744</v>
      </c>
      <c r="C131" s="76"/>
      <c r="D131" s="77">
        <v>10</v>
      </c>
      <c r="E131" s="78">
        <v>1.32</v>
      </c>
      <c r="F131" s="18" t="s">
        <v>745</v>
      </c>
      <c r="G131" s="7" t="s">
        <v>714</v>
      </c>
      <c r="H131" s="7" t="s">
        <v>715</v>
      </c>
      <c r="I131" s="7"/>
      <c r="J131" s="306" t="s">
        <v>12</v>
      </c>
      <c r="K131" s="306" t="s">
        <v>12</v>
      </c>
      <c r="L131" s="306"/>
      <c r="M131" s="306"/>
      <c r="N131" s="306"/>
      <c r="O131" s="306"/>
      <c r="P131" s="306"/>
      <c r="Q131" s="297"/>
    </row>
    <row r="132" spans="1:17">
      <c r="A132" s="26" t="s">
        <v>39</v>
      </c>
      <c r="B132" s="76" t="s">
        <v>746</v>
      </c>
      <c r="C132" s="76"/>
      <c r="D132" s="77">
        <v>10</v>
      </c>
      <c r="E132" s="78">
        <v>1.08</v>
      </c>
      <c r="F132" s="18" t="s">
        <v>747</v>
      </c>
      <c r="G132" s="7" t="s">
        <v>714</v>
      </c>
      <c r="H132" s="7" t="s">
        <v>715</v>
      </c>
      <c r="I132" s="7"/>
      <c r="J132" s="306" t="s">
        <v>12</v>
      </c>
      <c r="K132" s="306" t="s">
        <v>12</v>
      </c>
      <c r="L132" s="306"/>
      <c r="M132" s="306"/>
      <c r="N132" s="306"/>
      <c r="O132" s="306"/>
      <c r="P132" s="306"/>
      <c r="Q132" s="297"/>
    </row>
    <row r="133" spans="1:17">
      <c r="A133" s="26" t="s">
        <v>39</v>
      </c>
      <c r="B133" s="80" t="s">
        <v>712</v>
      </c>
      <c r="C133" s="80"/>
      <c r="D133" s="75">
        <v>10</v>
      </c>
      <c r="E133" s="81">
        <v>2.04</v>
      </c>
      <c r="F133" s="18" t="s">
        <v>713</v>
      </c>
      <c r="G133" s="7" t="s">
        <v>714</v>
      </c>
      <c r="H133" s="7" t="s">
        <v>715</v>
      </c>
      <c r="I133" s="7"/>
      <c r="J133" s="306" t="s">
        <v>12</v>
      </c>
      <c r="K133" s="306" t="s">
        <v>12</v>
      </c>
      <c r="L133" s="306"/>
      <c r="M133" s="306"/>
      <c r="N133" s="306"/>
      <c r="O133" s="306"/>
      <c r="P133" s="306"/>
      <c r="Q133" s="297"/>
    </row>
    <row r="134" spans="1:17">
      <c r="A134" s="26" t="s">
        <v>39</v>
      </c>
      <c r="B134" s="76" t="s">
        <v>748</v>
      </c>
      <c r="C134" s="76"/>
      <c r="D134" s="77">
        <v>10</v>
      </c>
      <c r="E134" s="78">
        <v>1.44</v>
      </c>
      <c r="F134" s="18" t="s">
        <v>749</v>
      </c>
      <c r="G134" s="7" t="s">
        <v>714</v>
      </c>
      <c r="H134" s="7" t="s">
        <v>715</v>
      </c>
      <c r="I134" s="7"/>
      <c r="J134" s="306" t="s">
        <v>12</v>
      </c>
      <c r="K134" s="306" t="s">
        <v>12</v>
      </c>
      <c r="L134" s="306"/>
      <c r="M134" s="306"/>
      <c r="N134" s="306"/>
      <c r="O134" s="306"/>
      <c r="P134" s="306"/>
      <c r="Q134" s="297" t="s">
        <v>617</v>
      </c>
    </row>
    <row r="135" spans="1:17">
      <c r="A135" s="26" t="s">
        <v>39</v>
      </c>
      <c r="B135" s="76" t="s">
        <v>750</v>
      </c>
      <c r="C135" s="76"/>
      <c r="D135" s="77">
        <v>10</v>
      </c>
      <c r="E135" s="78">
        <v>1.3</v>
      </c>
      <c r="F135" s="18" t="s">
        <v>751</v>
      </c>
      <c r="G135" s="7" t="s">
        <v>714</v>
      </c>
      <c r="H135" s="7" t="s">
        <v>715</v>
      </c>
      <c r="I135" s="7"/>
      <c r="J135" s="306" t="s">
        <v>12</v>
      </c>
      <c r="K135" s="306" t="s">
        <v>12</v>
      </c>
      <c r="L135" s="306"/>
      <c r="M135" s="306"/>
      <c r="N135" s="306"/>
      <c r="O135" s="306"/>
      <c r="P135" s="306"/>
      <c r="Q135" s="297" t="s">
        <v>617</v>
      </c>
    </row>
    <row r="136" spans="1:17">
      <c r="A136" s="26" t="s">
        <v>39</v>
      </c>
      <c r="B136" s="229" t="s">
        <v>752</v>
      </c>
      <c r="C136" s="229"/>
      <c r="D136" s="52">
        <v>10</v>
      </c>
      <c r="E136" s="58">
        <v>2.38</v>
      </c>
      <c r="F136" s="82" t="s">
        <v>753</v>
      </c>
      <c r="G136" s="52" t="s">
        <v>444</v>
      </c>
      <c r="H136" s="52" t="s">
        <v>754</v>
      </c>
      <c r="I136" s="52"/>
      <c r="J136" s="297" t="s">
        <v>13</v>
      </c>
      <c r="K136" s="297" t="s">
        <v>13</v>
      </c>
      <c r="L136" s="297"/>
      <c r="M136" s="297"/>
      <c r="N136" s="297"/>
      <c r="O136" s="297"/>
      <c r="P136" s="297"/>
      <c r="Q136" s="297" t="s">
        <v>617</v>
      </c>
    </row>
    <row r="137" spans="1:17">
      <c r="A137" s="26" t="s">
        <v>39</v>
      </c>
      <c r="B137" s="229" t="s">
        <v>755</v>
      </c>
      <c r="C137" s="229"/>
      <c r="D137" s="52">
        <v>10</v>
      </c>
      <c r="E137" s="58">
        <v>3.78</v>
      </c>
      <c r="F137" s="82" t="s">
        <v>756</v>
      </c>
      <c r="G137" s="52" t="s">
        <v>444</v>
      </c>
      <c r="H137" s="52" t="s">
        <v>754</v>
      </c>
      <c r="I137" s="26"/>
      <c r="J137" s="297" t="s">
        <v>13</v>
      </c>
      <c r="K137" s="297" t="s">
        <v>13</v>
      </c>
      <c r="L137" s="297"/>
      <c r="M137" s="297"/>
      <c r="N137" s="297"/>
      <c r="O137" s="297"/>
      <c r="P137" s="297"/>
      <c r="Q137" s="297" t="s">
        <v>617</v>
      </c>
    </row>
    <row r="138" spans="1:17">
      <c r="A138" s="26" t="s">
        <v>39</v>
      </c>
      <c r="B138" s="229" t="s">
        <v>757</v>
      </c>
      <c r="C138" s="229"/>
      <c r="D138" s="52">
        <v>10</v>
      </c>
      <c r="E138" s="58">
        <v>1.82</v>
      </c>
      <c r="F138" s="233" t="s">
        <v>758</v>
      </c>
      <c r="G138" s="52" t="s">
        <v>444</v>
      </c>
      <c r="H138" s="52" t="s">
        <v>754</v>
      </c>
      <c r="I138" s="26"/>
      <c r="J138" s="297" t="s">
        <v>13</v>
      </c>
      <c r="K138" s="297" t="s">
        <v>13</v>
      </c>
      <c r="L138" s="297"/>
      <c r="M138" s="297"/>
      <c r="N138" s="297"/>
      <c r="O138" s="297"/>
      <c r="P138" s="297"/>
      <c r="Q138" s="297" t="s">
        <v>617</v>
      </c>
    </row>
    <row r="139" spans="1:17">
      <c r="A139" s="26" t="s">
        <v>39</v>
      </c>
      <c r="B139" s="66" t="s">
        <v>783</v>
      </c>
      <c r="C139" s="66"/>
      <c r="D139" s="52">
        <v>10</v>
      </c>
      <c r="E139" s="52">
        <v>2.4</v>
      </c>
      <c r="F139" s="58" t="s">
        <v>784</v>
      </c>
      <c r="G139" s="26" t="s">
        <v>785</v>
      </c>
      <c r="H139" s="51" t="s">
        <v>786</v>
      </c>
      <c r="I139" s="26"/>
      <c r="J139" s="297" t="s">
        <v>13</v>
      </c>
      <c r="K139" s="297" t="s">
        <v>13</v>
      </c>
      <c r="L139" s="297"/>
      <c r="M139" s="297"/>
      <c r="N139" s="297"/>
      <c r="O139" s="297"/>
      <c r="P139" s="297"/>
      <c r="Q139" s="297" t="s">
        <v>617</v>
      </c>
    </row>
    <row r="140" spans="1:17">
      <c r="A140" s="26" t="s">
        <v>39</v>
      </c>
      <c r="B140" s="66" t="s">
        <v>787</v>
      </c>
      <c r="C140" s="66"/>
      <c r="D140" s="52">
        <v>10</v>
      </c>
      <c r="E140" s="52">
        <v>1.3</v>
      </c>
      <c r="F140" s="22" t="s">
        <v>42</v>
      </c>
      <c r="G140" s="26">
        <v>10</v>
      </c>
      <c r="H140" s="26">
        <v>20</v>
      </c>
      <c r="I140" s="26"/>
      <c r="J140" s="297" t="s">
        <v>13</v>
      </c>
      <c r="K140" s="297" t="s">
        <v>13</v>
      </c>
      <c r="L140" s="297"/>
      <c r="M140" s="297"/>
      <c r="N140" s="297"/>
      <c r="O140" s="297"/>
      <c r="P140" s="297"/>
      <c r="Q140" s="297" t="s">
        <v>617</v>
      </c>
    </row>
    <row r="141" spans="1:17">
      <c r="A141" s="26" t="s">
        <v>39</v>
      </c>
      <c r="B141" s="55" t="s">
        <v>797</v>
      </c>
      <c r="C141" s="55"/>
      <c r="D141" s="52">
        <v>10</v>
      </c>
      <c r="E141" s="58">
        <v>1.8</v>
      </c>
      <c r="F141" s="22" t="s">
        <v>798</v>
      </c>
      <c r="G141" s="26">
        <v>15</v>
      </c>
      <c r="H141" s="26">
        <v>20</v>
      </c>
      <c r="I141" s="26"/>
      <c r="J141" s="297" t="s">
        <v>17</v>
      </c>
      <c r="K141" s="297" t="s">
        <v>17</v>
      </c>
      <c r="L141" s="297"/>
      <c r="M141" s="297"/>
      <c r="N141" s="297"/>
      <c r="O141" s="297"/>
      <c r="P141" s="297"/>
      <c r="Q141" s="297" t="s">
        <v>617</v>
      </c>
    </row>
    <row r="142" spans="1:17">
      <c r="A142" s="26" t="s">
        <v>39</v>
      </c>
      <c r="B142" s="55" t="s">
        <v>799</v>
      </c>
      <c r="C142" s="55"/>
      <c r="D142" s="52">
        <v>10</v>
      </c>
      <c r="E142" s="58">
        <v>1.86</v>
      </c>
      <c r="F142" s="22" t="s">
        <v>800</v>
      </c>
      <c r="G142" s="26">
        <v>10</v>
      </c>
      <c r="H142" s="26">
        <v>20</v>
      </c>
      <c r="I142" s="26"/>
      <c r="J142" s="297" t="s">
        <v>17</v>
      </c>
      <c r="K142" s="297" t="s">
        <v>17</v>
      </c>
      <c r="L142" s="297"/>
      <c r="M142" s="297"/>
      <c r="N142" s="297"/>
      <c r="O142" s="297"/>
      <c r="P142" s="297"/>
      <c r="Q142" s="297" t="s">
        <v>617</v>
      </c>
    </row>
    <row r="143" spans="1:17">
      <c r="A143" s="26" t="s">
        <v>39</v>
      </c>
      <c r="B143" s="55" t="s">
        <v>801</v>
      </c>
      <c r="C143" s="55"/>
      <c r="D143" s="52">
        <v>10</v>
      </c>
      <c r="E143" s="58">
        <v>2.1</v>
      </c>
      <c r="F143" s="22" t="s">
        <v>802</v>
      </c>
      <c r="G143" s="26">
        <v>10</v>
      </c>
      <c r="H143" s="26">
        <v>20</v>
      </c>
      <c r="I143" s="26"/>
      <c r="J143" s="297" t="s">
        <v>17</v>
      </c>
      <c r="K143" s="297" t="s">
        <v>17</v>
      </c>
      <c r="L143" s="297"/>
      <c r="M143" s="297"/>
      <c r="N143" s="297"/>
      <c r="O143" s="297"/>
      <c r="P143" s="297"/>
      <c r="Q143" s="297"/>
    </row>
    <row r="144" spans="1:17">
      <c r="A144" s="26" t="s">
        <v>39</v>
      </c>
      <c r="B144" s="55" t="s">
        <v>803</v>
      </c>
      <c r="C144" s="55"/>
      <c r="D144" s="52">
        <v>10</v>
      </c>
      <c r="E144" s="58">
        <v>1.2</v>
      </c>
      <c r="F144" s="22" t="s">
        <v>804</v>
      </c>
      <c r="G144" s="26">
        <v>3</v>
      </c>
      <c r="H144" s="26">
        <v>6</v>
      </c>
      <c r="I144" s="26"/>
      <c r="J144" s="297" t="s">
        <v>26</v>
      </c>
      <c r="K144" s="297" t="s">
        <v>26</v>
      </c>
      <c r="L144" s="297"/>
      <c r="M144" s="297"/>
      <c r="N144" s="297"/>
      <c r="O144" s="297"/>
      <c r="P144" s="297"/>
      <c r="Q144" s="297"/>
    </row>
    <row r="145" spans="1:17">
      <c r="A145" s="26" t="s">
        <v>39</v>
      </c>
      <c r="B145" s="55" t="s">
        <v>806</v>
      </c>
      <c r="C145" s="55"/>
      <c r="D145" s="52">
        <v>10</v>
      </c>
      <c r="E145" s="58">
        <v>0.9</v>
      </c>
      <c r="F145" s="22" t="s">
        <v>807</v>
      </c>
      <c r="G145" s="26">
        <v>2</v>
      </c>
      <c r="H145" s="26">
        <v>6</v>
      </c>
      <c r="I145" s="26"/>
      <c r="J145" s="297" t="s">
        <v>26</v>
      </c>
      <c r="K145" s="297" t="s">
        <v>26</v>
      </c>
      <c r="L145" s="297"/>
      <c r="M145" s="297"/>
      <c r="N145" s="297"/>
      <c r="O145" s="297"/>
      <c r="P145" s="297"/>
      <c r="Q145" s="297"/>
    </row>
    <row r="146" spans="1:17">
      <c r="A146" s="26" t="s">
        <v>39</v>
      </c>
      <c r="B146" s="55" t="s">
        <v>808</v>
      </c>
      <c r="C146" s="55"/>
      <c r="D146" s="52">
        <v>10</v>
      </c>
      <c r="E146" s="58">
        <v>2</v>
      </c>
      <c r="F146" s="22" t="s">
        <v>809</v>
      </c>
      <c r="G146" s="26">
        <v>2</v>
      </c>
      <c r="H146" s="26">
        <v>6</v>
      </c>
      <c r="I146" s="26"/>
      <c r="J146" s="297" t="s">
        <v>26</v>
      </c>
      <c r="K146" s="297" t="s">
        <v>26</v>
      </c>
      <c r="L146" s="297"/>
      <c r="M146" s="297"/>
      <c r="N146" s="297"/>
      <c r="O146" s="297"/>
      <c r="P146" s="297"/>
      <c r="Q146" s="297"/>
    </row>
    <row r="147" spans="1:17">
      <c r="A147" s="26" t="s">
        <v>39</v>
      </c>
      <c r="B147" s="66" t="s">
        <v>810</v>
      </c>
      <c r="C147" s="66"/>
      <c r="D147" s="52">
        <v>10</v>
      </c>
      <c r="E147" s="52">
        <v>1.004</v>
      </c>
      <c r="F147" s="14" t="s">
        <v>811</v>
      </c>
      <c r="G147" s="19" t="s">
        <v>812</v>
      </c>
      <c r="H147" s="26">
        <v>10</v>
      </c>
      <c r="I147" s="26"/>
      <c r="J147" s="297" t="s">
        <v>21</v>
      </c>
      <c r="K147" s="297" t="s">
        <v>21</v>
      </c>
      <c r="L147" s="297"/>
      <c r="M147" s="297"/>
      <c r="N147" s="297"/>
      <c r="O147" s="297"/>
      <c r="P147" s="297"/>
      <c r="Q147" s="297"/>
    </row>
    <row r="148" spans="1:17">
      <c r="A148" s="26" t="s">
        <v>39</v>
      </c>
      <c r="B148" s="66" t="s">
        <v>813</v>
      </c>
      <c r="C148" s="66"/>
      <c r="D148" s="52">
        <v>10</v>
      </c>
      <c r="E148" s="52">
        <v>0.96</v>
      </c>
      <c r="F148" s="14" t="s">
        <v>814</v>
      </c>
      <c r="G148" s="19" t="s">
        <v>715</v>
      </c>
      <c r="H148" s="26">
        <v>10</v>
      </c>
      <c r="I148" s="26"/>
      <c r="J148" s="297" t="s">
        <v>21</v>
      </c>
      <c r="K148" s="297" t="s">
        <v>21</v>
      </c>
      <c r="L148" s="297"/>
      <c r="M148" s="297"/>
      <c r="N148" s="297"/>
      <c r="O148" s="297"/>
      <c r="P148" s="297"/>
      <c r="Q148" s="297"/>
    </row>
    <row r="149" spans="1:17">
      <c r="A149" s="26" t="s">
        <v>39</v>
      </c>
      <c r="B149" s="66" t="s">
        <v>815</v>
      </c>
      <c r="C149" s="66"/>
      <c r="D149" s="52">
        <v>10</v>
      </c>
      <c r="E149" s="52">
        <v>0.84</v>
      </c>
      <c r="F149" s="14" t="s">
        <v>816</v>
      </c>
      <c r="G149" s="19" t="s">
        <v>715</v>
      </c>
      <c r="H149" s="26">
        <v>10</v>
      </c>
      <c r="I149" s="26"/>
      <c r="J149" s="297" t="s">
        <v>21</v>
      </c>
      <c r="K149" s="297" t="s">
        <v>21</v>
      </c>
      <c r="L149" s="297"/>
      <c r="M149" s="297"/>
      <c r="N149" s="297"/>
      <c r="O149" s="297"/>
      <c r="P149" s="297"/>
      <c r="Q149" s="297"/>
    </row>
    <row r="150" spans="1:17">
      <c r="A150" s="26" t="s">
        <v>39</v>
      </c>
      <c r="B150" s="66" t="s">
        <v>817</v>
      </c>
      <c r="C150" s="66"/>
      <c r="D150" s="52">
        <v>10</v>
      </c>
      <c r="E150" s="52">
        <v>0.72</v>
      </c>
      <c r="F150" s="23" t="s">
        <v>818</v>
      </c>
      <c r="G150" s="19" t="s">
        <v>45</v>
      </c>
      <c r="H150" s="26">
        <v>10</v>
      </c>
      <c r="I150" s="26"/>
      <c r="J150" s="297" t="s">
        <v>21</v>
      </c>
      <c r="K150" s="297" t="s">
        <v>21</v>
      </c>
      <c r="L150" s="297"/>
      <c r="M150" s="297"/>
      <c r="N150" s="297"/>
      <c r="O150" s="297"/>
      <c r="P150" s="297"/>
      <c r="Q150" s="297"/>
    </row>
    <row r="151" spans="1:17">
      <c r="A151" s="26" t="s">
        <v>39</v>
      </c>
      <c r="B151" s="66" t="s">
        <v>819</v>
      </c>
      <c r="C151" s="66"/>
      <c r="D151" s="52">
        <v>10</v>
      </c>
      <c r="E151" s="52">
        <v>1.3019999999999998</v>
      </c>
      <c r="F151" s="14" t="s">
        <v>820</v>
      </c>
      <c r="G151" s="19" t="s">
        <v>44</v>
      </c>
      <c r="H151" s="26">
        <v>10</v>
      </c>
      <c r="I151" s="26"/>
      <c r="J151" s="297" t="s">
        <v>21</v>
      </c>
      <c r="K151" s="297" t="s">
        <v>21</v>
      </c>
      <c r="L151" s="297"/>
      <c r="M151" s="297"/>
      <c r="N151" s="297"/>
      <c r="O151" s="297"/>
      <c r="P151" s="297"/>
      <c r="Q151" s="297"/>
    </row>
    <row r="152" spans="1:17">
      <c r="A152" s="26" t="s">
        <v>39</v>
      </c>
      <c r="B152" s="66" t="s">
        <v>821</v>
      </c>
      <c r="C152" s="66"/>
      <c r="D152" s="52">
        <v>10</v>
      </c>
      <c r="E152" s="52">
        <v>1.26</v>
      </c>
      <c r="F152" s="14" t="s">
        <v>822</v>
      </c>
      <c r="G152" s="19" t="s">
        <v>43</v>
      </c>
      <c r="H152" s="26">
        <v>12</v>
      </c>
      <c r="I152" s="26"/>
      <c r="J152" s="297" t="s">
        <v>21</v>
      </c>
      <c r="K152" s="297" t="s">
        <v>21</v>
      </c>
      <c r="L152" s="297"/>
      <c r="M152" s="297"/>
      <c r="N152" s="297"/>
      <c r="O152" s="297"/>
      <c r="P152" s="297"/>
      <c r="Q152" s="297"/>
    </row>
    <row r="153" spans="1:17">
      <c r="A153" s="26" t="s">
        <v>39</v>
      </c>
      <c r="B153" s="66" t="s">
        <v>823</v>
      </c>
      <c r="C153" s="66"/>
      <c r="D153" s="52">
        <v>10</v>
      </c>
      <c r="E153" s="52">
        <v>1.8059999999999998</v>
      </c>
      <c r="F153" s="23" t="s">
        <v>824</v>
      </c>
      <c r="G153" s="19" t="s">
        <v>45</v>
      </c>
      <c r="H153" s="26">
        <v>10</v>
      </c>
      <c r="I153" s="26"/>
      <c r="J153" s="297" t="s">
        <v>21</v>
      </c>
      <c r="K153" s="297" t="s">
        <v>21</v>
      </c>
      <c r="L153" s="297"/>
      <c r="M153" s="297"/>
      <c r="N153" s="297"/>
      <c r="O153" s="297"/>
      <c r="P153" s="297"/>
      <c r="Q153" s="297"/>
    </row>
    <row r="154" spans="1:17">
      <c r="A154" s="26" t="s">
        <v>39</v>
      </c>
      <c r="B154" s="66" t="s">
        <v>825</v>
      </c>
      <c r="C154" s="66"/>
      <c r="D154" s="52">
        <v>10</v>
      </c>
      <c r="E154" s="52">
        <v>1.5</v>
      </c>
      <c r="F154" s="14" t="s">
        <v>826</v>
      </c>
      <c r="G154" s="19" t="s">
        <v>46</v>
      </c>
      <c r="H154" s="26">
        <v>12</v>
      </c>
      <c r="I154" s="26"/>
      <c r="J154" s="297" t="s">
        <v>21</v>
      </c>
      <c r="K154" s="297" t="s">
        <v>21</v>
      </c>
      <c r="L154" s="297"/>
      <c r="M154" s="297"/>
      <c r="N154" s="297"/>
      <c r="O154" s="297"/>
      <c r="P154" s="297"/>
      <c r="Q154" s="297"/>
    </row>
    <row r="155" spans="1:17">
      <c r="A155" s="26" t="s">
        <v>39</v>
      </c>
      <c r="B155" s="66" t="s">
        <v>827</v>
      </c>
      <c r="C155" s="66"/>
      <c r="D155" s="52">
        <v>10</v>
      </c>
      <c r="E155" s="52">
        <v>1.798</v>
      </c>
      <c r="F155" s="14" t="s">
        <v>828</v>
      </c>
      <c r="G155" s="19" t="s">
        <v>829</v>
      </c>
      <c r="H155" s="26">
        <v>10</v>
      </c>
      <c r="I155" s="26"/>
      <c r="J155" s="297" t="s">
        <v>21</v>
      </c>
      <c r="K155" s="297" t="s">
        <v>21</v>
      </c>
      <c r="L155" s="297"/>
      <c r="M155" s="297"/>
      <c r="N155" s="297"/>
      <c r="O155" s="297"/>
      <c r="P155" s="297"/>
      <c r="Q155" s="297"/>
    </row>
    <row r="156" spans="1:17">
      <c r="A156" s="26" t="s">
        <v>39</v>
      </c>
      <c r="B156" s="66" t="s">
        <v>830</v>
      </c>
      <c r="C156" s="66"/>
      <c r="D156" s="52">
        <v>10</v>
      </c>
      <c r="E156" s="52">
        <v>1.214</v>
      </c>
      <c r="F156" s="14" t="s">
        <v>831</v>
      </c>
      <c r="G156" s="19" t="s">
        <v>45</v>
      </c>
      <c r="H156" s="26">
        <v>10</v>
      </c>
      <c r="I156" s="26"/>
      <c r="J156" s="297" t="s">
        <v>21</v>
      </c>
      <c r="K156" s="297" t="s">
        <v>21</v>
      </c>
      <c r="L156" s="297"/>
      <c r="M156" s="297"/>
      <c r="N156" s="297"/>
      <c r="O156" s="297"/>
      <c r="P156" s="297"/>
      <c r="Q156" s="297"/>
    </row>
    <row r="157" spans="1:17">
      <c r="A157" s="26" t="s">
        <v>39</v>
      </c>
      <c r="B157" s="66" t="s">
        <v>832</v>
      </c>
      <c r="C157" s="66"/>
      <c r="D157" s="52">
        <v>10</v>
      </c>
      <c r="E157" s="52">
        <v>1.9319999999999999</v>
      </c>
      <c r="F157" s="14" t="s">
        <v>833</v>
      </c>
      <c r="G157" s="19" t="s">
        <v>812</v>
      </c>
      <c r="H157" s="26">
        <v>10</v>
      </c>
      <c r="I157" s="26"/>
      <c r="J157" s="297" t="s">
        <v>21</v>
      </c>
      <c r="K157" s="297" t="s">
        <v>21</v>
      </c>
      <c r="L157" s="297"/>
      <c r="M157" s="297"/>
      <c r="N157" s="297"/>
      <c r="O157" s="297"/>
      <c r="P157" s="297"/>
      <c r="Q157" s="297"/>
    </row>
    <row r="158" spans="1:17">
      <c r="A158" s="26" t="s">
        <v>39</v>
      </c>
      <c r="B158" s="66" t="s">
        <v>834</v>
      </c>
      <c r="C158" s="66"/>
      <c r="D158" s="52">
        <v>10</v>
      </c>
      <c r="E158" s="52">
        <v>1.0580000000000001</v>
      </c>
      <c r="F158" s="14" t="s">
        <v>835</v>
      </c>
      <c r="G158" s="19" t="s">
        <v>45</v>
      </c>
      <c r="H158" s="26">
        <v>10</v>
      </c>
      <c r="I158" s="26"/>
      <c r="J158" s="297" t="s">
        <v>21</v>
      </c>
      <c r="K158" s="297" t="s">
        <v>21</v>
      </c>
      <c r="L158" s="297"/>
      <c r="M158" s="297"/>
      <c r="N158" s="297"/>
      <c r="O158" s="297"/>
      <c r="P158" s="297"/>
      <c r="Q158" s="297"/>
    </row>
    <row r="159" spans="1:17">
      <c r="A159" s="26" t="s">
        <v>39</v>
      </c>
      <c r="B159" s="66" t="s">
        <v>836</v>
      </c>
      <c r="C159" s="66"/>
      <c r="D159" s="52">
        <v>10</v>
      </c>
      <c r="E159" s="52">
        <v>0.72</v>
      </c>
      <c r="F159" s="14" t="s">
        <v>837</v>
      </c>
      <c r="G159" s="19" t="s">
        <v>46</v>
      </c>
      <c r="H159" s="26">
        <v>12</v>
      </c>
      <c r="I159" s="26"/>
      <c r="J159" s="297" t="s">
        <v>18</v>
      </c>
      <c r="K159" s="297" t="s">
        <v>18</v>
      </c>
      <c r="L159" s="297"/>
      <c r="M159" s="297"/>
      <c r="N159" s="297"/>
      <c r="O159" s="297"/>
      <c r="P159" s="297"/>
      <c r="Q159" s="297"/>
    </row>
    <row r="160" spans="1:17">
      <c r="A160" s="26" t="s">
        <v>39</v>
      </c>
      <c r="B160" s="49" t="s">
        <v>398</v>
      </c>
      <c r="C160" s="49"/>
      <c r="D160" s="43">
        <v>6</v>
      </c>
      <c r="E160" s="43">
        <v>1</v>
      </c>
      <c r="F160" s="8" t="s">
        <v>399</v>
      </c>
      <c r="G160" s="26">
        <v>10</v>
      </c>
      <c r="H160" s="26">
        <v>20</v>
      </c>
      <c r="I160" s="26"/>
      <c r="J160" s="302" t="s">
        <v>18</v>
      </c>
      <c r="K160" s="297" t="s">
        <v>18</v>
      </c>
      <c r="L160" s="297"/>
      <c r="M160" s="297"/>
      <c r="N160" s="297"/>
      <c r="O160" s="297"/>
      <c r="P160" s="297"/>
      <c r="Q160" s="297"/>
    </row>
    <row r="161" spans="1:17">
      <c r="A161" s="26" t="s">
        <v>39</v>
      </c>
      <c r="B161" s="53" t="s">
        <v>414</v>
      </c>
      <c r="C161" s="53"/>
      <c r="D161" s="52">
        <v>6</v>
      </c>
      <c r="E161" s="52">
        <v>4.8</v>
      </c>
      <c r="F161" s="14" t="s">
        <v>415</v>
      </c>
      <c r="G161" s="26">
        <v>10</v>
      </c>
      <c r="H161" s="26">
        <v>15</v>
      </c>
      <c r="I161" s="26"/>
      <c r="J161" s="297" t="s">
        <v>26</v>
      </c>
      <c r="K161" s="297" t="s">
        <v>26</v>
      </c>
      <c r="L161" s="297"/>
      <c r="M161" s="297"/>
      <c r="N161" s="297"/>
      <c r="O161" s="297"/>
      <c r="P161" s="297"/>
      <c r="Q161" s="297"/>
    </row>
    <row r="162" spans="1:17">
      <c r="A162" s="26" t="s">
        <v>39</v>
      </c>
      <c r="B162" s="55" t="s">
        <v>679</v>
      </c>
      <c r="C162" s="55"/>
      <c r="D162" s="52">
        <v>6</v>
      </c>
      <c r="E162" s="71">
        <v>1.3</v>
      </c>
      <c r="F162" s="23" t="s">
        <v>680</v>
      </c>
      <c r="G162" s="24">
        <v>4</v>
      </c>
      <c r="H162" s="24">
        <v>6</v>
      </c>
      <c r="I162" s="24"/>
      <c r="J162" s="304" t="s">
        <v>18</v>
      </c>
      <c r="K162" s="304" t="s">
        <v>18</v>
      </c>
      <c r="L162" s="304"/>
      <c r="M162" s="304"/>
      <c r="N162" s="304"/>
      <c r="O162" s="304"/>
      <c r="P162" s="304"/>
      <c r="Q162" s="297"/>
    </row>
    <row r="163" spans="1:17">
      <c r="A163" s="42" t="s">
        <v>39</v>
      </c>
      <c r="B163" s="42" t="s">
        <v>388</v>
      </c>
      <c r="C163" s="42"/>
      <c r="D163" s="43">
        <v>0.4</v>
      </c>
      <c r="E163" s="43">
        <v>0.42</v>
      </c>
      <c r="F163" s="44" t="s">
        <v>389</v>
      </c>
      <c r="G163" s="45">
        <v>0</v>
      </c>
      <c r="H163" s="45">
        <v>4</v>
      </c>
      <c r="I163" s="45"/>
      <c r="J163" s="297" t="s">
        <v>21</v>
      </c>
      <c r="K163" s="297" t="s">
        <v>21</v>
      </c>
      <c r="L163" s="297"/>
      <c r="M163" s="297"/>
      <c r="N163" s="297"/>
      <c r="O163" s="297"/>
      <c r="P163" s="297"/>
      <c r="Q163" s="301"/>
    </row>
    <row r="164" spans="1:17">
      <c r="A164" s="26" t="s">
        <v>39</v>
      </c>
      <c r="B164" s="42" t="s">
        <v>390</v>
      </c>
      <c r="C164" s="42"/>
      <c r="D164" s="43">
        <v>0.4</v>
      </c>
      <c r="E164" s="43">
        <v>2.52</v>
      </c>
      <c r="F164" s="45" t="s">
        <v>391</v>
      </c>
      <c r="G164" s="45">
        <v>0</v>
      </c>
      <c r="H164" s="45">
        <v>4</v>
      </c>
      <c r="I164" s="45"/>
      <c r="J164" s="297" t="s">
        <v>21</v>
      </c>
      <c r="K164" s="297" t="s">
        <v>21</v>
      </c>
      <c r="L164" s="297"/>
      <c r="M164" s="297"/>
      <c r="N164" s="297"/>
      <c r="O164" s="297"/>
      <c r="P164" s="297"/>
      <c r="Q164" s="297"/>
    </row>
    <row r="165" spans="1:17" ht="31.5">
      <c r="A165" s="26" t="s">
        <v>39</v>
      </c>
      <c r="B165" s="42" t="s">
        <v>392</v>
      </c>
      <c r="C165" s="42"/>
      <c r="D165" s="43">
        <v>0.4</v>
      </c>
      <c r="E165" s="43">
        <v>1.58</v>
      </c>
      <c r="F165" s="46" t="s">
        <v>393</v>
      </c>
      <c r="G165" s="45">
        <v>0</v>
      </c>
      <c r="H165" s="45">
        <v>4</v>
      </c>
      <c r="I165" s="45"/>
      <c r="J165" s="297" t="s">
        <v>21</v>
      </c>
      <c r="K165" s="297" t="s">
        <v>21</v>
      </c>
      <c r="L165" s="297"/>
      <c r="M165" s="297"/>
      <c r="N165" s="297"/>
      <c r="O165" s="297"/>
      <c r="P165" s="297"/>
      <c r="Q165" s="304" t="s">
        <v>678</v>
      </c>
    </row>
    <row r="166" spans="1:17">
      <c r="A166" s="26" t="s">
        <v>39</v>
      </c>
      <c r="B166" s="47" t="s">
        <v>394</v>
      </c>
      <c r="C166" s="47"/>
      <c r="D166" s="45">
        <v>0.4</v>
      </c>
      <c r="E166" s="45">
        <v>1.98</v>
      </c>
      <c r="F166" s="48" t="s">
        <v>395</v>
      </c>
      <c r="G166" s="45">
        <v>0</v>
      </c>
      <c r="H166" s="45">
        <v>4</v>
      </c>
      <c r="I166" s="45"/>
      <c r="J166" s="297" t="s">
        <v>21</v>
      </c>
      <c r="K166" s="297" t="s">
        <v>21</v>
      </c>
      <c r="L166" s="297"/>
      <c r="M166" s="297"/>
      <c r="N166" s="297"/>
      <c r="O166" s="297"/>
      <c r="P166" s="297"/>
      <c r="Q166" s="304" t="s">
        <v>681</v>
      </c>
    </row>
    <row r="167" spans="1:17">
      <c r="A167" s="26" t="s">
        <v>39</v>
      </c>
      <c r="B167" s="56" t="s">
        <v>430</v>
      </c>
      <c r="C167" s="56"/>
      <c r="D167" s="43">
        <v>0.4</v>
      </c>
      <c r="E167" s="57">
        <v>0.91</v>
      </c>
      <c r="F167" s="14" t="s">
        <v>431</v>
      </c>
      <c r="G167" s="26">
        <v>2</v>
      </c>
      <c r="H167" s="26">
        <v>4</v>
      </c>
      <c r="I167" s="14"/>
      <c r="J167" s="297" t="s">
        <v>26</v>
      </c>
      <c r="K167" s="297" t="s">
        <v>26</v>
      </c>
      <c r="L167" s="297"/>
      <c r="M167" s="297"/>
      <c r="N167" s="297"/>
      <c r="O167" s="297"/>
      <c r="P167" s="297"/>
      <c r="Q167" s="304"/>
    </row>
    <row r="168" spans="1:17">
      <c r="A168" s="26" t="s">
        <v>39</v>
      </c>
      <c r="B168" s="56" t="s">
        <v>432</v>
      </c>
      <c r="C168" s="56"/>
      <c r="D168" s="43">
        <v>0.4</v>
      </c>
      <c r="E168" s="57">
        <v>0.79999999999999993</v>
      </c>
      <c r="F168" s="14" t="s">
        <v>433</v>
      </c>
      <c r="G168" s="26">
        <v>2</v>
      </c>
      <c r="H168" s="26">
        <v>4</v>
      </c>
      <c r="I168" s="14"/>
      <c r="J168" s="297" t="s">
        <v>26</v>
      </c>
      <c r="K168" s="297" t="s">
        <v>26</v>
      </c>
      <c r="L168" s="297"/>
      <c r="M168" s="297"/>
      <c r="N168" s="297"/>
      <c r="O168" s="297"/>
      <c r="P168" s="297"/>
      <c r="Q168" s="304" t="s">
        <v>686</v>
      </c>
    </row>
    <row r="169" spans="1:17">
      <c r="A169" s="26" t="s">
        <v>39</v>
      </c>
      <c r="B169" s="56" t="s">
        <v>434</v>
      </c>
      <c r="C169" s="56"/>
      <c r="D169" s="43">
        <v>0.4</v>
      </c>
      <c r="E169" s="57">
        <v>0.95</v>
      </c>
      <c r="F169" s="14" t="s">
        <v>435</v>
      </c>
      <c r="G169" s="26">
        <v>2</v>
      </c>
      <c r="H169" s="26">
        <v>4</v>
      </c>
      <c r="I169" s="14"/>
      <c r="J169" s="297" t="s">
        <v>26</v>
      </c>
      <c r="K169" s="297" t="s">
        <v>26</v>
      </c>
      <c r="L169" s="297"/>
      <c r="M169" s="297"/>
      <c r="N169" s="297"/>
      <c r="O169" s="297"/>
      <c r="P169" s="297"/>
      <c r="Q169" s="304"/>
    </row>
    <row r="170" spans="1:17" ht="31.5">
      <c r="A170" s="26" t="s">
        <v>39</v>
      </c>
      <c r="B170" s="53" t="s">
        <v>436</v>
      </c>
      <c r="C170" s="53"/>
      <c r="D170" s="52">
        <v>0.4</v>
      </c>
      <c r="E170" s="52">
        <v>0.72</v>
      </c>
      <c r="F170" s="22" t="s">
        <v>437</v>
      </c>
      <c r="G170" s="26">
        <v>4</v>
      </c>
      <c r="H170" s="26">
        <v>8</v>
      </c>
      <c r="I170" s="14"/>
      <c r="J170" s="297" t="s">
        <v>14</v>
      </c>
      <c r="K170" s="297" t="s">
        <v>14</v>
      </c>
      <c r="L170" s="297"/>
      <c r="M170" s="297"/>
      <c r="N170" s="297"/>
      <c r="O170" s="297"/>
      <c r="P170" s="297"/>
      <c r="Q170" s="304" t="s">
        <v>691</v>
      </c>
    </row>
    <row r="171" spans="1:17" ht="31.5">
      <c r="A171" s="26" t="s">
        <v>39</v>
      </c>
      <c r="B171" s="53" t="s">
        <v>438</v>
      </c>
      <c r="C171" s="53"/>
      <c r="D171" s="52">
        <v>0.4</v>
      </c>
      <c r="E171" s="43">
        <v>0.9</v>
      </c>
      <c r="F171" s="22" t="s">
        <v>439</v>
      </c>
      <c r="G171" s="26">
        <v>4</v>
      </c>
      <c r="H171" s="26">
        <v>8</v>
      </c>
      <c r="I171" s="26"/>
      <c r="J171" s="297" t="s">
        <v>14</v>
      </c>
      <c r="K171" s="297" t="s">
        <v>14</v>
      </c>
      <c r="L171" s="297"/>
      <c r="M171" s="297"/>
      <c r="N171" s="297"/>
      <c r="O171" s="297"/>
      <c r="P171" s="297"/>
      <c r="Q171" s="304" t="s">
        <v>691</v>
      </c>
    </row>
    <row r="172" spans="1:17" ht="31.5">
      <c r="A172" s="26" t="s">
        <v>39</v>
      </c>
      <c r="B172" s="55" t="s">
        <v>460</v>
      </c>
      <c r="C172" s="55"/>
      <c r="D172" s="52">
        <v>0.4</v>
      </c>
      <c r="E172" s="52">
        <v>2.9359999999999999</v>
      </c>
      <c r="F172" s="14" t="s">
        <v>461</v>
      </c>
      <c r="G172" s="26">
        <v>10</v>
      </c>
      <c r="H172" s="26">
        <v>15</v>
      </c>
      <c r="I172" s="26"/>
      <c r="J172" s="299" t="s">
        <v>13</v>
      </c>
      <c r="K172" s="299" t="s">
        <v>13</v>
      </c>
      <c r="L172" s="299"/>
      <c r="M172" s="299"/>
      <c r="N172" s="299"/>
      <c r="O172" s="299"/>
      <c r="P172" s="299"/>
      <c r="Q172" s="304" t="s">
        <v>691</v>
      </c>
    </row>
    <row r="173" spans="1:17" ht="31.5">
      <c r="A173" s="26" t="s">
        <v>39</v>
      </c>
      <c r="B173" s="55" t="s">
        <v>462</v>
      </c>
      <c r="C173" s="55"/>
      <c r="D173" s="52">
        <v>0.4</v>
      </c>
      <c r="E173" s="52">
        <v>2.7</v>
      </c>
      <c r="F173" s="14" t="s">
        <v>463</v>
      </c>
      <c r="G173" s="26">
        <v>10</v>
      </c>
      <c r="H173" s="26">
        <v>15</v>
      </c>
      <c r="I173" s="26"/>
      <c r="J173" s="299" t="s">
        <v>13</v>
      </c>
      <c r="K173" s="299" t="s">
        <v>13</v>
      </c>
      <c r="L173" s="299"/>
      <c r="M173" s="299"/>
      <c r="N173" s="299"/>
      <c r="O173" s="299"/>
      <c r="P173" s="299"/>
      <c r="Q173" s="304" t="s">
        <v>691</v>
      </c>
    </row>
    <row r="174" spans="1:17" ht="31.5">
      <c r="A174" s="26" t="s">
        <v>39</v>
      </c>
      <c r="B174" s="55" t="s">
        <v>464</v>
      </c>
      <c r="C174" s="55"/>
      <c r="D174" s="52">
        <v>0.4</v>
      </c>
      <c r="E174" s="52">
        <v>2.0640000000000001</v>
      </c>
      <c r="F174" s="14" t="s">
        <v>465</v>
      </c>
      <c r="G174" s="26">
        <v>10</v>
      </c>
      <c r="H174" s="26">
        <v>15</v>
      </c>
      <c r="I174" s="26"/>
      <c r="J174" s="299" t="s">
        <v>13</v>
      </c>
      <c r="K174" s="299" t="s">
        <v>13</v>
      </c>
      <c r="L174" s="299"/>
      <c r="M174" s="299"/>
      <c r="N174" s="299"/>
      <c r="O174" s="299"/>
      <c r="P174" s="299"/>
      <c r="Q174" s="304" t="s">
        <v>691</v>
      </c>
    </row>
    <row r="175" spans="1:17" ht="31.5">
      <c r="A175" s="26" t="s">
        <v>39</v>
      </c>
      <c r="B175" s="55" t="s">
        <v>466</v>
      </c>
      <c r="C175" s="55"/>
      <c r="D175" s="52">
        <v>0.4</v>
      </c>
      <c r="E175" s="52">
        <v>2.7280000000000002</v>
      </c>
      <c r="F175" s="14" t="s">
        <v>467</v>
      </c>
      <c r="G175" s="26">
        <v>10</v>
      </c>
      <c r="H175" s="26">
        <v>15</v>
      </c>
      <c r="I175" s="26"/>
      <c r="J175" s="299" t="s">
        <v>13</v>
      </c>
      <c r="K175" s="299" t="s">
        <v>13</v>
      </c>
      <c r="L175" s="299"/>
      <c r="M175" s="299"/>
      <c r="N175" s="299"/>
      <c r="O175" s="299"/>
      <c r="P175" s="299"/>
      <c r="Q175" s="304" t="s">
        <v>691</v>
      </c>
    </row>
    <row r="176" spans="1:17" ht="31.5">
      <c r="A176" s="26" t="s">
        <v>39</v>
      </c>
      <c r="B176" s="55" t="s">
        <v>473</v>
      </c>
      <c r="C176" s="55"/>
      <c r="D176" s="52">
        <v>0.4</v>
      </c>
      <c r="E176" s="52">
        <v>2.5</v>
      </c>
      <c r="F176" s="23" t="s">
        <v>474</v>
      </c>
      <c r="G176" s="24">
        <v>2</v>
      </c>
      <c r="H176" s="24">
        <v>4.0999999999999996</v>
      </c>
      <c r="I176" s="24"/>
      <c r="J176" s="305" t="s">
        <v>17</v>
      </c>
      <c r="K176" s="305" t="s">
        <v>17</v>
      </c>
      <c r="L176" s="305"/>
      <c r="M176" s="305"/>
      <c r="N176" s="305"/>
      <c r="O176" s="305"/>
      <c r="P176" s="305"/>
      <c r="Q176" s="304" t="s">
        <v>691</v>
      </c>
    </row>
    <row r="177" spans="1:17" ht="31.5">
      <c r="A177" s="26" t="s">
        <v>39</v>
      </c>
      <c r="B177" s="55" t="s">
        <v>482</v>
      </c>
      <c r="C177" s="55"/>
      <c r="D177" s="52">
        <v>0.4</v>
      </c>
      <c r="E177" s="52">
        <v>4</v>
      </c>
      <c r="F177" s="23" t="s">
        <v>483</v>
      </c>
      <c r="G177" s="24">
        <v>4</v>
      </c>
      <c r="H177" s="24">
        <v>4.2</v>
      </c>
      <c r="I177" s="24"/>
      <c r="J177" s="305" t="s">
        <v>17</v>
      </c>
      <c r="K177" s="305" t="s">
        <v>17</v>
      </c>
      <c r="L177" s="305"/>
      <c r="M177" s="305"/>
      <c r="N177" s="305"/>
      <c r="O177" s="305"/>
      <c r="P177" s="305"/>
      <c r="Q177" s="304" t="s">
        <v>691</v>
      </c>
    </row>
    <row r="178" spans="1:17" ht="31.5">
      <c r="A178" s="26" t="s">
        <v>39</v>
      </c>
      <c r="B178" s="55" t="s">
        <v>485</v>
      </c>
      <c r="C178" s="55"/>
      <c r="D178" s="52">
        <v>0.4</v>
      </c>
      <c r="E178" s="43">
        <v>0.9</v>
      </c>
      <c r="F178" s="18" t="s">
        <v>486</v>
      </c>
      <c r="G178" s="26">
        <v>0.5</v>
      </c>
      <c r="H178" s="26">
        <v>4</v>
      </c>
      <c r="I178" s="26"/>
      <c r="J178" s="297" t="s">
        <v>13</v>
      </c>
      <c r="K178" s="297" t="s">
        <v>13</v>
      </c>
      <c r="L178" s="297"/>
      <c r="M178" s="297"/>
      <c r="N178" s="297"/>
      <c r="O178" s="297"/>
      <c r="P178" s="297"/>
      <c r="Q178" s="304" t="s">
        <v>691</v>
      </c>
    </row>
    <row r="179" spans="1:17" ht="31.5">
      <c r="A179" s="26" t="s">
        <v>39</v>
      </c>
      <c r="B179" s="55" t="s">
        <v>488</v>
      </c>
      <c r="C179" s="55"/>
      <c r="D179" s="52">
        <v>0.4</v>
      </c>
      <c r="E179" s="43">
        <v>0.9</v>
      </c>
      <c r="F179" s="18" t="s">
        <v>489</v>
      </c>
      <c r="G179" s="26">
        <v>0.5</v>
      </c>
      <c r="H179" s="26">
        <v>4</v>
      </c>
      <c r="I179" s="26"/>
      <c r="J179" s="297" t="s">
        <v>13</v>
      </c>
      <c r="K179" s="297" t="s">
        <v>13</v>
      </c>
      <c r="L179" s="297"/>
      <c r="M179" s="297"/>
      <c r="N179" s="297"/>
      <c r="O179" s="297"/>
      <c r="P179" s="297"/>
      <c r="Q179" s="304" t="s">
        <v>691</v>
      </c>
    </row>
    <row r="180" spans="1:17" ht="31.5">
      <c r="A180" s="26" t="s">
        <v>39</v>
      </c>
      <c r="B180" s="55" t="s">
        <v>490</v>
      </c>
      <c r="C180" s="55"/>
      <c r="D180" s="52">
        <v>0.4</v>
      </c>
      <c r="E180" s="43">
        <v>1.1399999999999999</v>
      </c>
      <c r="F180" s="18" t="s">
        <v>491</v>
      </c>
      <c r="G180" s="26">
        <v>0.5</v>
      </c>
      <c r="H180" s="26">
        <v>4</v>
      </c>
      <c r="I180" s="26"/>
      <c r="J180" s="297" t="s">
        <v>13</v>
      </c>
      <c r="K180" s="297" t="s">
        <v>13</v>
      </c>
      <c r="L180" s="297"/>
      <c r="M180" s="297"/>
      <c r="N180" s="297"/>
      <c r="O180" s="297"/>
      <c r="P180" s="297"/>
      <c r="Q180" s="304" t="s">
        <v>691</v>
      </c>
    </row>
    <row r="181" spans="1:17">
      <c r="A181" s="19" t="s">
        <v>39</v>
      </c>
      <c r="B181" s="55" t="s">
        <v>492</v>
      </c>
      <c r="C181" s="55"/>
      <c r="D181" s="52">
        <v>0.4</v>
      </c>
      <c r="E181" s="43">
        <v>0.6</v>
      </c>
      <c r="F181" s="18" t="s">
        <v>493</v>
      </c>
      <c r="G181" s="26">
        <v>0.5</v>
      </c>
      <c r="H181" s="26">
        <v>4</v>
      </c>
      <c r="I181" s="26"/>
      <c r="J181" s="297" t="s">
        <v>13</v>
      </c>
      <c r="K181" s="297" t="s">
        <v>13</v>
      </c>
      <c r="L181" s="297"/>
      <c r="M181" s="297"/>
      <c r="N181" s="297"/>
      <c r="O181" s="297"/>
      <c r="P181" s="297"/>
      <c r="Q181" s="297"/>
    </row>
    <row r="182" spans="1:17">
      <c r="A182" s="19" t="s">
        <v>39</v>
      </c>
      <c r="B182" s="55" t="s">
        <v>494</v>
      </c>
      <c r="C182" s="55"/>
      <c r="D182" s="52">
        <v>0.4</v>
      </c>
      <c r="E182" s="43">
        <v>0.72</v>
      </c>
      <c r="F182" s="18" t="s">
        <v>495</v>
      </c>
      <c r="G182" s="26">
        <v>0.5</v>
      </c>
      <c r="H182" s="26">
        <v>4</v>
      </c>
      <c r="I182" s="26"/>
      <c r="J182" s="297" t="s">
        <v>13</v>
      </c>
      <c r="K182" s="297" t="s">
        <v>13</v>
      </c>
      <c r="L182" s="297"/>
      <c r="M182" s="297"/>
      <c r="N182" s="297"/>
      <c r="O182" s="297"/>
      <c r="P182" s="297"/>
      <c r="Q182" s="297"/>
    </row>
    <row r="183" spans="1:17" ht="47.25">
      <c r="A183" s="19" t="s">
        <v>39</v>
      </c>
      <c r="B183" s="55" t="s">
        <v>526</v>
      </c>
      <c r="C183" s="55"/>
      <c r="D183" s="52">
        <v>0.4</v>
      </c>
      <c r="E183" s="63">
        <v>2.3220000000000001</v>
      </c>
      <c r="F183" s="23" t="s">
        <v>527</v>
      </c>
      <c r="G183" s="26">
        <v>0.1</v>
      </c>
      <c r="H183" s="26">
        <v>2</v>
      </c>
      <c r="I183" s="26"/>
      <c r="J183" s="297" t="s">
        <v>1842</v>
      </c>
      <c r="K183" s="297" t="s">
        <v>1842</v>
      </c>
      <c r="L183" s="297"/>
      <c r="M183" s="297"/>
      <c r="N183" s="297"/>
      <c r="O183" s="297"/>
      <c r="P183" s="297"/>
      <c r="Q183" s="297"/>
    </row>
    <row r="184" spans="1:17">
      <c r="A184" s="19" t="s">
        <v>39</v>
      </c>
      <c r="B184" s="56" t="s">
        <v>532</v>
      </c>
      <c r="C184" s="56"/>
      <c r="D184" s="43">
        <v>0.4</v>
      </c>
      <c r="E184" s="64">
        <v>0.18</v>
      </c>
      <c r="F184" s="65" t="s">
        <v>533</v>
      </c>
      <c r="G184" s="26">
        <v>0.1</v>
      </c>
      <c r="H184" s="26">
        <v>2</v>
      </c>
      <c r="I184" s="26"/>
      <c r="J184" s="297" t="s">
        <v>14</v>
      </c>
      <c r="K184" s="297" t="s">
        <v>14</v>
      </c>
      <c r="L184" s="297"/>
      <c r="M184" s="297"/>
      <c r="N184" s="297"/>
      <c r="O184" s="297"/>
      <c r="P184" s="297"/>
      <c r="Q184" s="297"/>
    </row>
    <row r="185" spans="1:17">
      <c r="A185" s="19" t="s">
        <v>39</v>
      </c>
      <c r="B185" s="56" t="s">
        <v>534</v>
      </c>
      <c r="C185" s="56"/>
      <c r="D185" s="43">
        <v>0.4</v>
      </c>
      <c r="E185" s="64">
        <v>0.16</v>
      </c>
      <c r="F185" s="65" t="s">
        <v>535</v>
      </c>
      <c r="G185" s="26">
        <v>0.1</v>
      </c>
      <c r="H185" s="26">
        <v>2</v>
      </c>
      <c r="I185" s="26"/>
      <c r="J185" s="297" t="s">
        <v>14</v>
      </c>
      <c r="K185" s="297" t="s">
        <v>14</v>
      </c>
      <c r="L185" s="297"/>
      <c r="M185" s="297"/>
      <c r="N185" s="297"/>
      <c r="O185" s="297"/>
      <c r="P185" s="297"/>
      <c r="Q185" s="297"/>
    </row>
    <row r="186" spans="1:17">
      <c r="A186" s="19" t="s">
        <v>39</v>
      </c>
      <c r="B186" s="56" t="s">
        <v>536</v>
      </c>
      <c r="C186" s="56"/>
      <c r="D186" s="43">
        <v>0.4</v>
      </c>
      <c r="E186" s="64">
        <v>9.6000000000000002E-2</v>
      </c>
      <c r="F186" s="65" t="s">
        <v>537</v>
      </c>
      <c r="G186" s="26">
        <v>0.1</v>
      </c>
      <c r="H186" s="26">
        <v>2</v>
      </c>
      <c r="I186" s="26"/>
      <c r="J186" s="297" t="s">
        <v>14</v>
      </c>
      <c r="K186" s="297" t="s">
        <v>14</v>
      </c>
      <c r="L186" s="297"/>
      <c r="M186" s="297"/>
      <c r="N186" s="297"/>
      <c r="O186" s="297"/>
      <c r="P186" s="297"/>
      <c r="Q186" s="297"/>
    </row>
    <row r="187" spans="1:17">
      <c r="A187" s="19" t="s">
        <v>39</v>
      </c>
      <c r="B187" s="56" t="s">
        <v>538</v>
      </c>
      <c r="C187" s="56"/>
      <c r="D187" s="43">
        <v>0.4</v>
      </c>
      <c r="E187" s="64">
        <v>0.1</v>
      </c>
      <c r="F187" s="65" t="s">
        <v>539</v>
      </c>
      <c r="G187" s="26">
        <v>0.1</v>
      </c>
      <c r="H187" s="26">
        <v>2</v>
      </c>
      <c r="I187" s="26"/>
      <c r="J187" s="297" t="s">
        <v>14</v>
      </c>
      <c r="K187" s="297" t="s">
        <v>14</v>
      </c>
      <c r="L187" s="297"/>
      <c r="M187" s="297"/>
      <c r="N187" s="297"/>
      <c r="O187" s="297"/>
      <c r="P187" s="297"/>
      <c r="Q187" s="297"/>
    </row>
    <row r="188" spans="1:17">
      <c r="A188" s="19" t="s">
        <v>39</v>
      </c>
      <c r="B188" s="56" t="s">
        <v>540</v>
      </c>
      <c r="C188" s="56"/>
      <c r="D188" s="43">
        <v>0.4</v>
      </c>
      <c r="E188" s="64">
        <v>0.11</v>
      </c>
      <c r="F188" s="65" t="s">
        <v>541</v>
      </c>
      <c r="G188" s="26">
        <v>0.1</v>
      </c>
      <c r="H188" s="26">
        <v>2</v>
      </c>
      <c r="I188" s="26"/>
      <c r="J188" s="297" t="s">
        <v>14</v>
      </c>
      <c r="K188" s="297" t="s">
        <v>14</v>
      </c>
      <c r="L188" s="297"/>
      <c r="M188" s="297"/>
      <c r="N188" s="297"/>
      <c r="O188" s="297"/>
      <c r="P188" s="297"/>
      <c r="Q188" s="297"/>
    </row>
    <row r="189" spans="1:17">
      <c r="A189" s="19" t="s">
        <v>39</v>
      </c>
      <c r="B189" s="56" t="s">
        <v>542</v>
      </c>
      <c r="C189" s="56"/>
      <c r="D189" s="43">
        <v>0.4</v>
      </c>
      <c r="E189" s="64">
        <v>0.24</v>
      </c>
      <c r="F189" s="65" t="s">
        <v>543</v>
      </c>
      <c r="G189" s="26">
        <v>0.1</v>
      </c>
      <c r="H189" s="26">
        <v>2</v>
      </c>
      <c r="I189" s="26"/>
      <c r="J189" s="297" t="s">
        <v>14</v>
      </c>
      <c r="K189" s="297" t="s">
        <v>14</v>
      </c>
      <c r="L189" s="297"/>
      <c r="M189" s="297"/>
      <c r="N189" s="297"/>
      <c r="O189" s="297"/>
      <c r="P189" s="297"/>
      <c r="Q189" s="297"/>
    </row>
    <row r="190" spans="1:17">
      <c r="A190" s="19" t="s">
        <v>39</v>
      </c>
      <c r="B190" s="56" t="s">
        <v>544</v>
      </c>
      <c r="C190" s="56"/>
      <c r="D190" s="43">
        <v>0.4</v>
      </c>
      <c r="E190" s="64">
        <v>0.2</v>
      </c>
      <c r="F190" s="65" t="s">
        <v>545</v>
      </c>
      <c r="G190" s="26">
        <v>0.1</v>
      </c>
      <c r="H190" s="26">
        <v>2</v>
      </c>
      <c r="I190" s="26"/>
      <c r="J190" s="297" t="s">
        <v>14</v>
      </c>
      <c r="K190" s="297" t="s">
        <v>14</v>
      </c>
      <c r="L190" s="297"/>
      <c r="M190" s="297"/>
      <c r="N190" s="297"/>
      <c r="O190" s="297"/>
      <c r="P190" s="297"/>
      <c r="Q190" s="297"/>
    </row>
    <row r="191" spans="1:17">
      <c r="A191" s="19" t="s">
        <v>39</v>
      </c>
      <c r="B191" s="56" t="s">
        <v>546</v>
      </c>
      <c r="C191" s="56"/>
      <c r="D191" s="43">
        <v>0.4</v>
      </c>
      <c r="E191" s="64">
        <v>0.1</v>
      </c>
      <c r="F191" s="65" t="s">
        <v>547</v>
      </c>
      <c r="G191" s="26">
        <v>0.1</v>
      </c>
      <c r="H191" s="26">
        <v>2</v>
      </c>
      <c r="I191" s="26"/>
      <c r="J191" s="297" t="s">
        <v>14</v>
      </c>
      <c r="K191" s="297" t="s">
        <v>14</v>
      </c>
      <c r="L191" s="297"/>
      <c r="M191" s="297"/>
      <c r="N191" s="297"/>
      <c r="O191" s="297"/>
      <c r="P191" s="297"/>
      <c r="Q191" s="297"/>
    </row>
    <row r="192" spans="1:17">
      <c r="A192" s="19" t="s">
        <v>39</v>
      </c>
      <c r="B192" s="56" t="s">
        <v>548</v>
      </c>
      <c r="C192" s="56"/>
      <c r="D192" s="43">
        <v>0.4</v>
      </c>
      <c r="E192" s="64">
        <v>0.2</v>
      </c>
      <c r="F192" s="65" t="s">
        <v>549</v>
      </c>
      <c r="G192" s="26">
        <v>0.1</v>
      </c>
      <c r="H192" s="26">
        <v>2</v>
      </c>
      <c r="I192" s="26"/>
      <c r="J192" s="297" t="s">
        <v>14</v>
      </c>
      <c r="K192" s="297" t="s">
        <v>14</v>
      </c>
      <c r="L192" s="297"/>
      <c r="M192" s="297"/>
      <c r="N192" s="297"/>
      <c r="O192" s="297"/>
      <c r="P192" s="297"/>
      <c r="Q192" s="297"/>
    </row>
    <row r="193" spans="1:17">
      <c r="A193" s="19" t="s">
        <v>39</v>
      </c>
      <c r="B193" s="56" t="s">
        <v>550</v>
      </c>
      <c r="C193" s="56"/>
      <c r="D193" s="43">
        <v>0.4</v>
      </c>
      <c r="E193" s="64">
        <v>0.08</v>
      </c>
      <c r="F193" s="65" t="s">
        <v>551</v>
      </c>
      <c r="G193" s="26">
        <v>0.1</v>
      </c>
      <c r="H193" s="26">
        <v>2</v>
      </c>
      <c r="I193" s="26"/>
      <c r="J193" s="297" t="s">
        <v>14</v>
      </c>
      <c r="K193" s="297" t="s">
        <v>14</v>
      </c>
      <c r="L193" s="297"/>
      <c r="M193" s="297"/>
      <c r="N193" s="297"/>
      <c r="O193" s="297"/>
      <c r="P193" s="297"/>
      <c r="Q193" s="297"/>
    </row>
    <row r="194" spans="1:17">
      <c r="A194" s="19" t="s">
        <v>39</v>
      </c>
      <c r="B194" s="56" t="s">
        <v>552</v>
      </c>
      <c r="C194" s="56"/>
      <c r="D194" s="43">
        <v>0.4</v>
      </c>
      <c r="E194" s="64">
        <v>0.2</v>
      </c>
      <c r="F194" s="65" t="s">
        <v>553</v>
      </c>
      <c r="G194" s="26">
        <v>0.1</v>
      </c>
      <c r="H194" s="26">
        <v>2</v>
      </c>
      <c r="I194" s="26"/>
      <c r="J194" s="297" t="s">
        <v>14</v>
      </c>
      <c r="K194" s="297" t="s">
        <v>14</v>
      </c>
      <c r="L194" s="297"/>
      <c r="M194" s="297"/>
      <c r="N194" s="297"/>
      <c r="O194" s="297"/>
      <c r="P194" s="297"/>
      <c r="Q194" s="297"/>
    </row>
    <row r="195" spans="1:17">
      <c r="A195" s="19" t="s">
        <v>39</v>
      </c>
      <c r="B195" s="56" t="s">
        <v>554</v>
      </c>
      <c r="C195" s="56"/>
      <c r="D195" s="43">
        <v>0.4</v>
      </c>
      <c r="E195" s="64">
        <v>0.08</v>
      </c>
      <c r="F195" s="65" t="s">
        <v>555</v>
      </c>
      <c r="G195" s="26">
        <v>0.1</v>
      </c>
      <c r="H195" s="26">
        <v>2</v>
      </c>
      <c r="I195" s="26"/>
      <c r="J195" s="297" t="s">
        <v>14</v>
      </c>
      <c r="K195" s="297" t="s">
        <v>14</v>
      </c>
      <c r="L195" s="297"/>
      <c r="M195" s="297"/>
      <c r="N195" s="297"/>
      <c r="O195" s="297"/>
      <c r="P195" s="297"/>
      <c r="Q195" s="297"/>
    </row>
    <row r="196" spans="1:17">
      <c r="A196" s="19" t="s">
        <v>39</v>
      </c>
      <c r="B196" s="56" t="s">
        <v>556</v>
      </c>
      <c r="C196" s="56"/>
      <c r="D196" s="43">
        <v>0.4</v>
      </c>
      <c r="E196" s="64">
        <v>0.33</v>
      </c>
      <c r="F196" s="65" t="s">
        <v>557</v>
      </c>
      <c r="G196" s="26">
        <v>0.1</v>
      </c>
      <c r="H196" s="26">
        <v>2</v>
      </c>
      <c r="I196" s="26"/>
      <c r="J196" s="297" t="s">
        <v>14</v>
      </c>
      <c r="K196" s="297" t="s">
        <v>14</v>
      </c>
      <c r="L196" s="297"/>
      <c r="M196" s="297"/>
      <c r="N196" s="297"/>
      <c r="O196" s="297"/>
      <c r="P196" s="297"/>
      <c r="Q196" s="297"/>
    </row>
    <row r="197" spans="1:17">
      <c r="A197" s="19" t="s">
        <v>39</v>
      </c>
      <c r="B197" s="56" t="s">
        <v>558</v>
      </c>
      <c r="C197" s="56"/>
      <c r="D197" s="43">
        <v>0.4</v>
      </c>
      <c r="E197" s="64">
        <v>0.26</v>
      </c>
      <c r="F197" s="65" t="s">
        <v>559</v>
      </c>
      <c r="G197" s="26">
        <v>0.1</v>
      </c>
      <c r="H197" s="26">
        <v>2</v>
      </c>
      <c r="I197" s="26"/>
      <c r="J197" s="297" t="s">
        <v>14</v>
      </c>
      <c r="K197" s="297" t="s">
        <v>14</v>
      </c>
      <c r="L197" s="297"/>
      <c r="M197" s="297"/>
      <c r="N197" s="297"/>
      <c r="O197" s="297"/>
      <c r="P197" s="297"/>
      <c r="Q197" s="297"/>
    </row>
    <row r="198" spans="1:17">
      <c r="A198" s="19" t="s">
        <v>39</v>
      </c>
      <c r="B198" s="56" t="s">
        <v>560</v>
      </c>
      <c r="C198" s="56"/>
      <c r="D198" s="43">
        <v>0.4</v>
      </c>
      <c r="E198" s="64">
        <v>0.1</v>
      </c>
      <c r="F198" s="65" t="s">
        <v>561</v>
      </c>
      <c r="G198" s="26">
        <v>0.1</v>
      </c>
      <c r="H198" s="26">
        <v>2</v>
      </c>
      <c r="I198" s="26"/>
      <c r="J198" s="297" t="s">
        <v>14</v>
      </c>
      <c r="K198" s="297" t="s">
        <v>14</v>
      </c>
      <c r="L198" s="297"/>
      <c r="M198" s="297"/>
      <c r="N198" s="297"/>
      <c r="O198" s="297"/>
      <c r="P198" s="297"/>
      <c r="Q198" s="297"/>
    </row>
    <row r="199" spans="1:17">
      <c r="A199" s="19" t="s">
        <v>39</v>
      </c>
      <c r="B199" s="56" t="s">
        <v>562</v>
      </c>
      <c r="C199" s="56"/>
      <c r="D199" s="43">
        <v>0.4</v>
      </c>
      <c r="E199" s="64">
        <v>0.12</v>
      </c>
      <c r="F199" s="65" t="s">
        <v>539</v>
      </c>
      <c r="G199" s="26">
        <v>0.1</v>
      </c>
      <c r="H199" s="26">
        <v>2</v>
      </c>
      <c r="I199" s="26"/>
      <c r="J199" s="297" t="s">
        <v>14</v>
      </c>
      <c r="K199" s="297" t="s">
        <v>14</v>
      </c>
      <c r="L199" s="297"/>
      <c r="M199" s="297"/>
      <c r="N199" s="297"/>
      <c r="O199" s="297"/>
      <c r="P199" s="297"/>
      <c r="Q199" s="297"/>
    </row>
    <row r="200" spans="1:17">
      <c r="A200" s="19" t="s">
        <v>39</v>
      </c>
      <c r="B200" s="56" t="s">
        <v>563</v>
      </c>
      <c r="C200" s="56"/>
      <c r="D200" s="43">
        <v>0.4</v>
      </c>
      <c r="E200" s="64">
        <v>0.28999999999999998</v>
      </c>
      <c r="F200" s="65" t="s">
        <v>564</v>
      </c>
      <c r="G200" s="26">
        <v>0.1</v>
      </c>
      <c r="H200" s="26">
        <v>2</v>
      </c>
      <c r="I200" s="26"/>
      <c r="J200" s="297" t="s">
        <v>14</v>
      </c>
      <c r="K200" s="297" t="s">
        <v>14</v>
      </c>
      <c r="L200" s="297"/>
      <c r="M200" s="297"/>
      <c r="N200" s="297"/>
      <c r="O200" s="297"/>
      <c r="P200" s="297"/>
      <c r="Q200" s="297"/>
    </row>
    <row r="201" spans="1:17">
      <c r="A201" s="26" t="s">
        <v>39</v>
      </c>
      <c r="B201" s="230" t="s">
        <v>565</v>
      </c>
      <c r="C201" s="230"/>
      <c r="D201" s="43">
        <v>0.4</v>
      </c>
      <c r="E201" s="64">
        <v>0.2</v>
      </c>
      <c r="F201" s="65" t="s">
        <v>566</v>
      </c>
      <c r="G201" s="26">
        <v>0.1</v>
      </c>
      <c r="H201" s="26">
        <v>2</v>
      </c>
      <c r="I201" s="26"/>
      <c r="J201" s="297" t="s">
        <v>14</v>
      </c>
      <c r="K201" s="297" t="s">
        <v>14</v>
      </c>
      <c r="L201" s="297"/>
      <c r="M201" s="297"/>
      <c r="N201" s="297"/>
      <c r="O201" s="297"/>
      <c r="P201" s="297"/>
      <c r="Q201" s="301"/>
    </row>
    <row r="202" spans="1:17">
      <c r="A202" s="26" t="s">
        <v>39</v>
      </c>
      <c r="B202" s="231" t="s">
        <v>570</v>
      </c>
      <c r="C202" s="231"/>
      <c r="D202" s="37">
        <v>0.4</v>
      </c>
      <c r="E202" s="52">
        <v>2.1880000000000002</v>
      </c>
      <c r="F202" s="14" t="s">
        <v>571</v>
      </c>
      <c r="G202" s="26">
        <v>10</v>
      </c>
      <c r="H202" s="26">
        <v>15</v>
      </c>
      <c r="I202" s="26"/>
      <c r="J202" s="303" t="s">
        <v>18</v>
      </c>
      <c r="K202" s="303" t="s">
        <v>18</v>
      </c>
      <c r="L202" s="303"/>
      <c r="M202" s="303"/>
      <c r="N202" s="303"/>
      <c r="O202" s="303"/>
      <c r="P202" s="303"/>
      <c r="Q202" s="301"/>
    </row>
    <row r="203" spans="1:17">
      <c r="A203" s="26" t="s">
        <v>39</v>
      </c>
      <c r="B203" s="228" t="s">
        <v>589</v>
      </c>
      <c r="C203" s="228"/>
      <c r="D203" s="43">
        <v>0.4</v>
      </c>
      <c r="E203" s="43">
        <v>0.8</v>
      </c>
      <c r="F203" s="232" t="s">
        <v>590</v>
      </c>
      <c r="G203" s="26">
        <v>2</v>
      </c>
      <c r="H203" s="26">
        <v>10</v>
      </c>
      <c r="I203" s="26"/>
      <c r="J203" s="299" t="s">
        <v>12</v>
      </c>
      <c r="K203" s="299" t="s">
        <v>12</v>
      </c>
      <c r="L203" s="299"/>
      <c r="M203" s="299"/>
      <c r="N203" s="299"/>
      <c r="O203" s="299"/>
      <c r="P203" s="299"/>
      <c r="Q203" s="301"/>
    </row>
    <row r="204" spans="1:17">
      <c r="A204" s="26" t="s">
        <v>39</v>
      </c>
      <c r="B204" s="68" t="s">
        <v>592</v>
      </c>
      <c r="C204" s="68"/>
      <c r="D204" s="43">
        <v>0.4</v>
      </c>
      <c r="E204" s="43">
        <v>0.3</v>
      </c>
      <c r="F204" s="14" t="s">
        <v>593</v>
      </c>
      <c r="G204" s="26">
        <v>2</v>
      </c>
      <c r="H204" s="26">
        <v>10</v>
      </c>
      <c r="I204" s="26"/>
      <c r="J204" s="299" t="s">
        <v>12</v>
      </c>
      <c r="K204" s="299" t="s">
        <v>12</v>
      </c>
      <c r="L204" s="299"/>
      <c r="M204" s="299"/>
      <c r="N204" s="299"/>
      <c r="O204" s="299"/>
      <c r="P204" s="299"/>
      <c r="Q204" s="301"/>
    </row>
    <row r="205" spans="1:17">
      <c r="A205" s="26" t="s">
        <v>39</v>
      </c>
      <c r="B205" s="68" t="s">
        <v>594</v>
      </c>
      <c r="C205" s="68"/>
      <c r="D205" s="43">
        <v>0.4</v>
      </c>
      <c r="E205" s="43">
        <v>0.3</v>
      </c>
      <c r="F205" s="22" t="s">
        <v>595</v>
      </c>
      <c r="G205" s="26">
        <v>2</v>
      </c>
      <c r="H205" s="26">
        <v>10</v>
      </c>
      <c r="I205" s="26"/>
      <c r="J205" s="299" t="s">
        <v>12</v>
      </c>
      <c r="K205" s="299" t="s">
        <v>12</v>
      </c>
      <c r="L205" s="299"/>
      <c r="M205" s="299"/>
      <c r="N205" s="299"/>
      <c r="O205" s="299"/>
      <c r="P205" s="299"/>
      <c r="Q205" s="301"/>
    </row>
    <row r="206" spans="1:17">
      <c r="A206" s="26" t="s">
        <v>39</v>
      </c>
      <c r="B206" s="68" t="s">
        <v>596</v>
      </c>
      <c r="C206" s="68"/>
      <c r="D206" s="43">
        <v>0.4</v>
      </c>
      <c r="E206" s="43">
        <v>0.4</v>
      </c>
      <c r="F206" s="22" t="s">
        <v>597</v>
      </c>
      <c r="G206" s="26">
        <v>2</v>
      </c>
      <c r="H206" s="26">
        <v>10</v>
      </c>
      <c r="I206" s="26"/>
      <c r="J206" s="299" t="s">
        <v>12</v>
      </c>
      <c r="K206" s="299" t="s">
        <v>12</v>
      </c>
      <c r="L206" s="299"/>
      <c r="M206" s="299"/>
      <c r="N206" s="299"/>
      <c r="O206" s="299"/>
      <c r="P206" s="299"/>
      <c r="Q206" s="301"/>
    </row>
    <row r="207" spans="1:17">
      <c r="A207" s="26" t="s">
        <v>39</v>
      </c>
      <c r="B207" s="53" t="s">
        <v>600</v>
      </c>
      <c r="C207" s="53"/>
      <c r="D207" s="52">
        <v>0.4</v>
      </c>
      <c r="E207" s="43">
        <v>2.5870000000000002</v>
      </c>
      <c r="F207" s="22" t="s">
        <v>601</v>
      </c>
      <c r="G207" s="26">
        <v>0.5</v>
      </c>
      <c r="H207" s="26">
        <v>4</v>
      </c>
      <c r="I207" s="26"/>
      <c r="J207" s="297" t="s">
        <v>12</v>
      </c>
      <c r="K207" s="302" t="s">
        <v>12</v>
      </c>
      <c r="L207" s="302"/>
      <c r="M207" s="302"/>
      <c r="N207" s="302"/>
      <c r="O207" s="302"/>
      <c r="P207" s="302"/>
      <c r="Q207" s="301"/>
    </row>
    <row r="208" spans="1:17">
      <c r="A208" s="26" t="s">
        <v>39</v>
      </c>
      <c r="B208" s="66" t="s">
        <v>602</v>
      </c>
      <c r="C208" s="66"/>
      <c r="D208" s="52">
        <v>0.4</v>
      </c>
      <c r="E208" s="69">
        <v>2.8</v>
      </c>
      <c r="F208" s="22" t="s">
        <v>497</v>
      </c>
      <c r="G208" s="26">
        <v>1</v>
      </c>
      <c r="H208" s="26">
        <v>2</v>
      </c>
      <c r="I208" s="26"/>
      <c r="J208" s="297" t="s">
        <v>18</v>
      </c>
      <c r="K208" s="297" t="s">
        <v>18</v>
      </c>
      <c r="L208" s="297"/>
      <c r="M208" s="297"/>
      <c r="N208" s="297"/>
      <c r="O208" s="297"/>
      <c r="P208" s="297"/>
      <c r="Q208" s="301"/>
    </row>
    <row r="209" spans="1:17">
      <c r="A209" s="26" t="s">
        <v>39</v>
      </c>
      <c r="B209" s="55" t="s">
        <v>605</v>
      </c>
      <c r="C209" s="55"/>
      <c r="D209" s="52">
        <v>0.4</v>
      </c>
      <c r="E209" s="58">
        <v>1.8</v>
      </c>
      <c r="F209" s="22" t="s">
        <v>606</v>
      </c>
      <c r="G209" s="26">
        <v>1</v>
      </c>
      <c r="H209" s="26">
        <v>2</v>
      </c>
      <c r="I209" s="26"/>
      <c r="J209" s="297" t="s">
        <v>18</v>
      </c>
      <c r="K209" s="297" t="s">
        <v>18</v>
      </c>
      <c r="L209" s="297"/>
      <c r="M209" s="297"/>
      <c r="N209" s="297"/>
      <c r="O209" s="297"/>
      <c r="P209" s="297"/>
      <c r="Q209" s="301"/>
    </row>
    <row r="210" spans="1:17">
      <c r="A210" s="26" t="s">
        <v>39</v>
      </c>
      <c r="B210" s="55" t="s">
        <v>607</v>
      </c>
      <c r="C210" s="55"/>
      <c r="D210" s="52">
        <v>0.4</v>
      </c>
      <c r="E210" s="58">
        <v>2.1800000000000002</v>
      </c>
      <c r="F210" s="22" t="s">
        <v>608</v>
      </c>
      <c r="G210" s="26">
        <v>1</v>
      </c>
      <c r="H210" s="26">
        <v>2</v>
      </c>
      <c r="I210" s="26"/>
      <c r="J210" s="297" t="s">
        <v>18</v>
      </c>
      <c r="K210" s="297" t="s">
        <v>18</v>
      </c>
      <c r="L210" s="297"/>
      <c r="M210" s="297"/>
      <c r="N210" s="297"/>
      <c r="O210" s="297"/>
      <c r="P210" s="297"/>
      <c r="Q210" s="298"/>
    </row>
    <row r="211" spans="1:17" ht="47.25">
      <c r="A211" s="26" t="s">
        <v>39</v>
      </c>
      <c r="B211" s="55" t="s">
        <v>634</v>
      </c>
      <c r="C211" s="55"/>
      <c r="D211" s="52">
        <v>0.4</v>
      </c>
      <c r="E211" s="52">
        <v>0.36</v>
      </c>
      <c r="F211" s="23" t="s">
        <v>635</v>
      </c>
      <c r="G211" s="26">
        <v>0.2</v>
      </c>
      <c r="H211" s="26">
        <v>6</v>
      </c>
      <c r="I211" s="26"/>
      <c r="J211" s="297" t="s">
        <v>18</v>
      </c>
      <c r="K211" s="297" t="s">
        <v>18</v>
      </c>
      <c r="L211" s="297"/>
      <c r="M211" s="297"/>
      <c r="N211" s="297"/>
      <c r="O211" s="297"/>
      <c r="P211" s="297"/>
      <c r="Q211" s="298"/>
    </row>
    <row r="212" spans="1:17" ht="47.25">
      <c r="A212" s="26" t="s">
        <v>39</v>
      </c>
      <c r="B212" s="55" t="s">
        <v>636</v>
      </c>
      <c r="C212" s="55"/>
      <c r="D212" s="52">
        <v>0.4</v>
      </c>
      <c r="E212" s="52">
        <v>0.86399999999999999</v>
      </c>
      <c r="F212" s="23" t="s">
        <v>637</v>
      </c>
      <c r="G212" s="26">
        <v>0.2</v>
      </c>
      <c r="H212" s="26">
        <v>6</v>
      </c>
      <c r="I212" s="26"/>
      <c r="J212" s="297" t="s">
        <v>18</v>
      </c>
      <c r="K212" s="297" t="s">
        <v>18</v>
      </c>
      <c r="L212" s="297"/>
      <c r="M212" s="297"/>
      <c r="N212" s="297"/>
      <c r="O212" s="297"/>
      <c r="P212" s="297"/>
      <c r="Q212" s="300" t="s">
        <v>779</v>
      </c>
    </row>
    <row r="213" spans="1:17" ht="31.5">
      <c r="A213" s="26" t="s">
        <v>39</v>
      </c>
      <c r="B213" s="55" t="s">
        <v>638</v>
      </c>
      <c r="C213" s="55"/>
      <c r="D213" s="52">
        <v>0.4</v>
      </c>
      <c r="E213" s="52">
        <v>0.38400000000000001</v>
      </c>
      <c r="F213" s="23" t="s">
        <v>639</v>
      </c>
      <c r="G213" s="26">
        <v>0.2</v>
      </c>
      <c r="H213" s="26">
        <v>6</v>
      </c>
      <c r="I213" s="26"/>
      <c r="J213" s="297" t="s">
        <v>18</v>
      </c>
      <c r="K213" s="297" t="s">
        <v>18</v>
      </c>
      <c r="L213" s="297"/>
      <c r="M213" s="297"/>
      <c r="N213" s="297"/>
      <c r="O213" s="297"/>
      <c r="P213" s="297"/>
      <c r="Q213" s="300" t="s">
        <v>782</v>
      </c>
    </row>
    <row r="214" spans="1:17" ht="47.25">
      <c r="A214" s="26" t="s">
        <v>39</v>
      </c>
      <c r="B214" s="55" t="s">
        <v>640</v>
      </c>
      <c r="C214" s="55"/>
      <c r="D214" s="52">
        <v>0.4</v>
      </c>
      <c r="E214" s="52">
        <v>1.2</v>
      </c>
      <c r="F214" s="23" t="s">
        <v>641</v>
      </c>
      <c r="G214" s="26">
        <v>0.2</v>
      </c>
      <c r="H214" s="26">
        <v>6</v>
      </c>
      <c r="I214" s="26"/>
      <c r="J214" s="297" t="s">
        <v>18</v>
      </c>
      <c r="K214" s="297" t="s">
        <v>18</v>
      </c>
      <c r="L214" s="297"/>
      <c r="M214" s="297"/>
      <c r="N214" s="297"/>
      <c r="O214" s="297"/>
      <c r="P214" s="297"/>
      <c r="Q214" s="297"/>
    </row>
    <row r="215" spans="1:17" ht="31.5">
      <c r="A215" s="26" t="s">
        <v>39</v>
      </c>
      <c r="B215" s="55" t="s">
        <v>642</v>
      </c>
      <c r="C215" s="55"/>
      <c r="D215" s="52">
        <v>0.4</v>
      </c>
      <c r="E215" s="52">
        <v>0.36</v>
      </c>
      <c r="F215" s="23" t="s">
        <v>643</v>
      </c>
      <c r="G215" s="26">
        <v>0.2</v>
      </c>
      <c r="H215" s="26">
        <v>6</v>
      </c>
      <c r="I215" s="26"/>
      <c r="J215" s="297" t="s">
        <v>18</v>
      </c>
      <c r="K215" s="297" t="s">
        <v>18</v>
      </c>
      <c r="L215" s="297"/>
      <c r="M215" s="297"/>
      <c r="N215" s="297"/>
      <c r="O215" s="297"/>
      <c r="P215" s="297"/>
      <c r="Q215" s="297" t="s">
        <v>788</v>
      </c>
    </row>
    <row r="216" spans="1:17">
      <c r="A216" s="26" t="s">
        <v>39</v>
      </c>
      <c r="B216" s="55" t="s">
        <v>644</v>
      </c>
      <c r="C216" s="55"/>
      <c r="D216" s="52">
        <v>0.4</v>
      </c>
      <c r="E216" s="52">
        <v>0.28799999999999998</v>
      </c>
      <c r="F216" s="23" t="s">
        <v>645</v>
      </c>
      <c r="G216" s="26">
        <v>0.2</v>
      </c>
      <c r="H216" s="26">
        <v>6</v>
      </c>
      <c r="I216" s="26"/>
      <c r="J216" s="297" t="s">
        <v>18</v>
      </c>
      <c r="K216" s="297" t="s">
        <v>18</v>
      </c>
      <c r="L216" s="297"/>
      <c r="M216" s="297"/>
      <c r="N216" s="297"/>
      <c r="O216" s="297"/>
      <c r="P216" s="297"/>
      <c r="Q216" s="297" t="s">
        <v>788</v>
      </c>
    </row>
    <row r="217" spans="1:17" ht="31.5">
      <c r="A217" s="26" t="s">
        <v>39</v>
      </c>
      <c r="B217" s="55" t="s">
        <v>646</v>
      </c>
      <c r="C217" s="55"/>
      <c r="D217" s="52">
        <v>0.4</v>
      </c>
      <c r="E217" s="52">
        <v>0.432</v>
      </c>
      <c r="F217" s="23" t="s">
        <v>647</v>
      </c>
      <c r="G217" s="26">
        <v>0.2</v>
      </c>
      <c r="H217" s="26">
        <v>6</v>
      </c>
      <c r="I217" s="26"/>
      <c r="J217" s="297" t="s">
        <v>18</v>
      </c>
      <c r="K217" s="297" t="s">
        <v>18</v>
      </c>
      <c r="L217" s="297"/>
      <c r="M217" s="297"/>
      <c r="N217" s="297"/>
      <c r="O217" s="297"/>
      <c r="P217" s="297"/>
      <c r="Q217" s="297" t="s">
        <v>788</v>
      </c>
    </row>
    <row r="218" spans="1:17" ht="47.25">
      <c r="A218" s="26" t="s">
        <v>39</v>
      </c>
      <c r="B218" s="55" t="s">
        <v>648</v>
      </c>
      <c r="C218" s="55"/>
      <c r="D218" s="52">
        <v>0.4</v>
      </c>
      <c r="E218" s="52">
        <v>0.62</v>
      </c>
      <c r="F218" s="23" t="s">
        <v>649</v>
      </c>
      <c r="G218" s="26">
        <v>0.2</v>
      </c>
      <c r="H218" s="26">
        <v>6</v>
      </c>
      <c r="I218" s="26"/>
      <c r="J218" s="297" t="s">
        <v>18</v>
      </c>
      <c r="K218" s="297" t="s">
        <v>18</v>
      </c>
      <c r="L218" s="297"/>
      <c r="M218" s="297"/>
      <c r="N218" s="297"/>
      <c r="O218" s="297"/>
      <c r="P218" s="297"/>
      <c r="Q218" s="297" t="s">
        <v>788</v>
      </c>
    </row>
    <row r="219" spans="1:17">
      <c r="A219" s="26" t="s">
        <v>39</v>
      </c>
      <c r="B219" s="55" t="s">
        <v>650</v>
      </c>
      <c r="C219" s="55"/>
      <c r="D219" s="52">
        <v>0.4</v>
      </c>
      <c r="E219" s="52">
        <v>0.14399999999999999</v>
      </c>
      <c r="F219" s="23" t="s">
        <v>651</v>
      </c>
      <c r="G219" s="26">
        <v>0.2</v>
      </c>
      <c r="H219" s="26">
        <v>6</v>
      </c>
      <c r="I219" s="26"/>
      <c r="J219" s="297" t="s">
        <v>18</v>
      </c>
      <c r="K219" s="297" t="s">
        <v>18</v>
      </c>
      <c r="L219" s="297"/>
      <c r="M219" s="297"/>
      <c r="N219" s="297"/>
      <c r="O219" s="297"/>
      <c r="P219" s="297"/>
      <c r="Q219" s="297" t="s">
        <v>788</v>
      </c>
    </row>
    <row r="220" spans="1:17" ht="31.5">
      <c r="A220" s="26" t="s">
        <v>39</v>
      </c>
      <c r="B220" s="55" t="s">
        <v>652</v>
      </c>
      <c r="C220" s="55"/>
      <c r="D220" s="52">
        <v>0.4</v>
      </c>
      <c r="E220" s="52">
        <v>0.216</v>
      </c>
      <c r="F220" s="23" t="s">
        <v>653</v>
      </c>
      <c r="G220" s="26">
        <v>0.2</v>
      </c>
      <c r="H220" s="26">
        <v>6</v>
      </c>
      <c r="I220" s="26"/>
      <c r="J220" s="297" t="s">
        <v>18</v>
      </c>
      <c r="K220" s="297" t="s">
        <v>18</v>
      </c>
      <c r="L220" s="297"/>
      <c r="M220" s="297"/>
      <c r="N220" s="297"/>
      <c r="O220" s="297"/>
      <c r="P220" s="297"/>
      <c r="Q220" s="297" t="s">
        <v>788</v>
      </c>
    </row>
    <row r="221" spans="1:17">
      <c r="A221" s="26" t="s">
        <v>39</v>
      </c>
      <c r="B221" s="55" t="s">
        <v>654</v>
      </c>
      <c r="C221" s="55"/>
      <c r="D221" s="52">
        <v>0.4</v>
      </c>
      <c r="E221" s="52">
        <v>0.16800000000000001</v>
      </c>
      <c r="F221" s="23" t="s">
        <v>655</v>
      </c>
      <c r="G221" s="26">
        <v>0.2</v>
      </c>
      <c r="H221" s="26">
        <v>6</v>
      </c>
      <c r="I221" s="26"/>
      <c r="J221" s="297" t="s">
        <v>18</v>
      </c>
      <c r="K221" s="297" t="s">
        <v>18</v>
      </c>
      <c r="L221" s="297"/>
      <c r="M221" s="297"/>
      <c r="N221" s="297"/>
      <c r="O221" s="297"/>
      <c r="P221" s="297"/>
      <c r="Q221" s="297" t="s">
        <v>788</v>
      </c>
    </row>
    <row r="222" spans="1:17">
      <c r="A222" s="26" t="s">
        <v>39</v>
      </c>
      <c r="B222" s="55" t="s">
        <v>656</v>
      </c>
      <c r="C222" s="55"/>
      <c r="D222" s="52">
        <v>0.4</v>
      </c>
      <c r="E222" s="52">
        <v>0.12</v>
      </c>
      <c r="F222" s="23" t="s">
        <v>657</v>
      </c>
      <c r="G222" s="26">
        <v>0.2</v>
      </c>
      <c r="H222" s="26">
        <v>6</v>
      </c>
      <c r="I222" s="26"/>
      <c r="J222" s="297" t="s">
        <v>18</v>
      </c>
      <c r="K222" s="297" t="s">
        <v>18</v>
      </c>
      <c r="L222" s="297"/>
      <c r="M222" s="297"/>
      <c r="N222" s="297"/>
      <c r="O222" s="297"/>
      <c r="P222" s="297"/>
      <c r="Q222" s="297" t="s">
        <v>788</v>
      </c>
    </row>
    <row r="223" spans="1:17">
      <c r="A223" s="26" t="s">
        <v>39</v>
      </c>
      <c r="B223" s="55" t="s">
        <v>658</v>
      </c>
      <c r="C223" s="55"/>
      <c r="D223" s="52">
        <v>0.4</v>
      </c>
      <c r="E223" s="52">
        <v>9.6000000000000002E-2</v>
      </c>
      <c r="F223" s="23" t="s">
        <v>659</v>
      </c>
      <c r="G223" s="26">
        <v>0.2</v>
      </c>
      <c r="H223" s="26">
        <v>6</v>
      </c>
      <c r="I223" s="26"/>
      <c r="J223" s="297" t="s">
        <v>18</v>
      </c>
      <c r="K223" s="297" t="s">
        <v>18</v>
      </c>
      <c r="L223" s="297"/>
      <c r="M223" s="297"/>
      <c r="N223" s="297"/>
      <c r="O223" s="297"/>
      <c r="P223" s="297"/>
      <c r="Q223" s="297" t="s">
        <v>506</v>
      </c>
    </row>
    <row r="224" spans="1:17">
      <c r="A224" s="26" t="s">
        <v>39</v>
      </c>
      <c r="B224" s="55" t="s">
        <v>660</v>
      </c>
      <c r="C224" s="55"/>
      <c r="D224" s="52">
        <v>0.4</v>
      </c>
      <c r="E224" s="52">
        <v>0.14399999999999999</v>
      </c>
      <c r="F224" s="23" t="s">
        <v>661</v>
      </c>
      <c r="G224" s="26">
        <v>0.2</v>
      </c>
      <c r="H224" s="26">
        <v>6</v>
      </c>
      <c r="I224" s="26"/>
      <c r="J224" s="297" t="s">
        <v>18</v>
      </c>
      <c r="K224" s="297" t="s">
        <v>18</v>
      </c>
      <c r="L224" s="297"/>
      <c r="M224" s="297"/>
      <c r="N224" s="297"/>
      <c r="O224" s="297"/>
      <c r="P224" s="297"/>
      <c r="Q224" s="297" t="s">
        <v>506</v>
      </c>
    </row>
    <row r="225" spans="1:17">
      <c r="A225" s="26" t="s">
        <v>39</v>
      </c>
      <c r="B225" s="55" t="s">
        <v>662</v>
      </c>
      <c r="C225" s="55"/>
      <c r="D225" s="52">
        <v>0.4</v>
      </c>
      <c r="E225" s="52">
        <v>4.8000000000000001E-2</v>
      </c>
      <c r="F225" s="23" t="s">
        <v>663</v>
      </c>
      <c r="G225" s="26">
        <v>0.2</v>
      </c>
      <c r="H225" s="26">
        <v>6</v>
      </c>
      <c r="I225" s="26"/>
      <c r="J225" s="297" t="s">
        <v>18</v>
      </c>
      <c r="K225" s="297" t="s">
        <v>18</v>
      </c>
      <c r="L225" s="297"/>
      <c r="M225" s="297"/>
      <c r="N225" s="297"/>
      <c r="O225" s="297"/>
      <c r="P225" s="297"/>
      <c r="Q225" s="297" t="s">
        <v>501</v>
      </c>
    </row>
    <row r="226" spans="1:17">
      <c r="A226" s="26" t="s">
        <v>39</v>
      </c>
      <c r="B226" s="55" t="s">
        <v>664</v>
      </c>
      <c r="C226" s="55"/>
      <c r="D226" s="52">
        <v>0.4</v>
      </c>
      <c r="E226" s="52">
        <v>9.6000000000000002E-2</v>
      </c>
      <c r="F226" s="23" t="s">
        <v>665</v>
      </c>
      <c r="G226" s="26">
        <v>0.2</v>
      </c>
      <c r="H226" s="26">
        <v>6</v>
      </c>
      <c r="I226" s="26"/>
      <c r="J226" s="297" t="s">
        <v>18</v>
      </c>
      <c r="K226" s="297" t="s">
        <v>18</v>
      </c>
      <c r="L226" s="297"/>
      <c r="M226" s="297"/>
      <c r="N226" s="297"/>
      <c r="O226" s="297"/>
      <c r="P226" s="297"/>
      <c r="Q226" s="297"/>
    </row>
    <row r="227" spans="1:17" ht="31.5">
      <c r="A227" s="26" t="s">
        <v>39</v>
      </c>
      <c r="B227" s="55" t="s">
        <v>666</v>
      </c>
      <c r="C227" s="55"/>
      <c r="D227" s="52">
        <v>0.4</v>
      </c>
      <c r="E227" s="52">
        <v>0.192</v>
      </c>
      <c r="F227" s="23" t="s">
        <v>667</v>
      </c>
      <c r="G227" s="26">
        <v>0.2</v>
      </c>
      <c r="H227" s="26">
        <v>6</v>
      </c>
      <c r="I227" s="26"/>
      <c r="J227" s="297" t="s">
        <v>18</v>
      </c>
      <c r="K227" s="297" t="s">
        <v>18</v>
      </c>
      <c r="L227" s="297"/>
      <c r="M227" s="297"/>
      <c r="N227" s="297"/>
      <c r="O227" s="297"/>
      <c r="P227" s="297"/>
      <c r="Q227" s="297"/>
    </row>
    <row r="228" spans="1:17">
      <c r="A228" s="26" t="s">
        <v>39</v>
      </c>
      <c r="B228" s="55" t="s">
        <v>668</v>
      </c>
      <c r="C228" s="55"/>
      <c r="D228" s="52">
        <v>0.4</v>
      </c>
      <c r="E228" s="52">
        <v>7.1999999999999995E-2</v>
      </c>
      <c r="F228" s="23" t="s">
        <v>669</v>
      </c>
      <c r="G228" s="26">
        <v>0.2</v>
      </c>
      <c r="H228" s="26">
        <v>6</v>
      </c>
      <c r="I228" s="26"/>
      <c r="J228" s="297" t="s">
        <v>18</v>
      </c>
      <c r="K228" s="297" t="s">
        <v>18</v>
      </c>
      <c r="L228" s="297"/>
      <c r="M228" s="297"/>
      <c r="N228" s="297"/>
      <c r="O228" s="297"/>
      <c r="P228" s="297"/>
      <c r="Q228" s="297"/>
    </row>
    <row r="229" spans="1:17" ht="31.5">
      <c r="A229" s="26" t="s">
        <v>39</v>
      </c>
      <c r="B229" s="55" t="s">
        <v>670</v>
      </c>
      <c r="C229" s="55"/>
      <c r="D229" s="52">
        <v>0.4</v>
      </c>
      <c r="E229" s="52">
        <v>0.26400000000000001</v>
      </c>
      <c r="F229" s="86" t="s">
        <v>671</v>
      </c>
      <c r="G229" s="26">
        <v>0.2</v>
      </c>
      <c r="H229" s="26">
        <v>6</v>
      </c>
      <c r="I229" s="26"/>
      <c r="J229" s="297" t="s">
        <v>18</v>
      </c>
      <c r="K229" s="297" t="s">
        <v>18</v>
      </c>
      <c r="L229" s="297"/>
      <c r="M229" s="297"/>
      <c r="N229" s="297"/>
      <c r="O229" s="297"/>
      <c r="P229" s="297"/>
      <c r="Q229" s="297"/>
    </row>
    <row r="230" spans="1:17" ht="31.5">
      <c r="A230" s="26" t="s">
        <v>39</v>
      </c>
      <c r="B230" s="55" t="s">
        <v>672</v>
      </c>
      <c r="C230" s="55"/>
      <c r="D230" s="52">
        <v>0.4</v>
      </c>
      <c r="E230" s="52">
        <v>0.38</v>
      </c>
      <c r="F230" s="23" t="s">
        <v>673</v>
      </c>
      <c r="G230" s="26">
        <v>0.2</v>
      </c>
      <c r="H230" s="26">
        <v>6</v>
      </c>
      <c r="I230" s="26"/>
      <c r="J230" s="297" t="s">
        <v>18</v>
      </c>
      <c r="K230" s="297" t="s">
        <v>18</v>
      </c>
      <c r="L230" s="297"/>
      <c r="M230" s="297"/>
      <c r="N230" s="297"/>
      <c r="O230" s="297"/>
      <c r="P230" s="297"/>
      <c r="Q230" s="297"/>
    </row>
    <row r="231" spans="1:17">
      <c r="A231" s="26" t="s">
        <v>39</v>
      </c>
      <c r="B231" s="55" t="s">
        <v>674</v>
      </c>
      <c r="C231" s="55"/>
      <c r="D231" s="52">
        <v>0.4</v>
      </c>
      <c r="E231" s="52">
        <v>0.192</v>
      </c>
      <c r="F231" s="23" t="s">
        <v>675</v>
      </c>
      <c r="G231" s="26">
        <v>0.2</v>
      </c>
      <c r="H231" s="26">
        <v>6</v>
      </c>
      <c r="I231" s="26"/>
      <c r="J231" s="297" t="s">
        <v>18</v>
      </c>
      <c r="K231" s="297" t="s">
        <v>18</v>
      </c>
      <c r="L231" s="297"/>
      <c r="M231" s="297"/>
      <c r="N231" s="297"/>
      <c r="O231" s="297"/>
      <c r="P231" s="297"/>
      <c r="Q231" s="297"/>
    </row>
    <row r="232" spans="1:17">
      <c r="A232" s="26" t="s">
        <v>39</v>
      </c>
      <c r="B232" s="72" t="s">
        <v>689</v>
      </c>
      <c r="C232" s="72"/>
      <c r="D232" s="52">
        <v>0.4</v>
      </c>
      <c r="E232" s="43">
        <v>2.266</v>
      </c>
      <c r="F232" s="73" t="s">
        <v>690</v>
      </c>
      <c r="G232" s="26">
        <v>2</v>
      </c>
      <c r="H232" s="26">
        <v>10</v>
      </c>
      <c r="I232" s="26"/>
      <c r="J232" s="299" t="s">
        <v>14</v>
      </c>
      <c r="K232" s="299" t="s">
        <v>14</v>
      </c>
      <c r="L232" s="299"/>
      <c r="M232" s="299"/>
      <c r="N232" s="299"/>
      <c r="O232" s="299"/>
      <c r="P232" s="299"/>
      <c r="Q232" s="297"/>
    </row>
    <row r="233" spans="1:17">
      <c r="A233" s="26" t="s">
        <v>39</v>
      </c>
      <c r="B233" s="72" t="s">
        <v>692</v>
      </c>
      <c r="C233" s="72"/>
      <c r="D233" s="52">
        <v>0.4</v>
      </c>
      <c r="E233" s="43">
        <v>2.3260000000000001</v>
      </c>
      <c r="F233" s="73" t="s">
        <v>693</v>
      </c>
      <c r="G233" s="26">
        <v>2</v>
      </c>
      <c r="H233" s="26">
        <v>10</v>
      </c>
      <c r="I233" s="26"/>
      <c r="J233" s="299" t="s">
        <v>14</v>
      </c>
      <c r="K233" s="299" t="s">
        <v>14</v>
      </c>
      <c r="L233" s="299"/>
      <c r="M233" s="299"/>
      <c r="N233" s="299"/>
      <c r="O233" s="299"/>
      <c r="P233" s="299"/>
      <c r="Q233" s="297"/>
    </row>
    <row r="234" spans="1:17">
      <c r="A234" s="26" t="s">
        <v>39</v>
      </c>
      <c r="B234" s="72" t="s">
        <v>694</v>
      </c>
      <c r="C234" s="72"/>
      <c r="D234" s="52">
        <v>0.4</v>
      </c>
      <c r="E234" s="43">
        <v>2.7839999999999998</v>
      </c>
      <c r="F234" s="73" t="s">
        <v>695</v>
      </c>
      <c r="G234" s="26">
        <v>2</v>
      </c>
      <c r="H234" s="26">
        <v>10</v>
      </c>
      <c r="I234" s="26"/>
      <c r="J234" s="299" t="s">
        <v>14</v>
      </c>
      <c r="K234" s="299" t="s">
        <v>14</v>
      </c>
      <c r="L234" s="299"/>
      <c r="M234" s="299"/>
      <c r="N234" s="299"/>
      <c r="O234" s="299"/>
      <c r="P234" s="299"/>
      <c r="Q234" s="297"/>
    </row>
    <row r="235" spans="1:17" ht="25.5">
      <c r="A235" s="26" t="s">
        <v>39</v>
      </c>
      <c r="B235" s="72" t="s">
        <v>696</v>
      </c>
      <c r="C235" s="72"/>
      <c r="D235" s="52">
        <v>0.4</v>
      </c>
      <c r="E235" s="43">
        <v>2.976</v>
      </c>
      <c r="F235" s="73" t="s">
        <v>697</v>
      </c>
      <c r="G235" s="26">
        <v>2</v>
      </c>
      <c r="H235" s="26">
        <v>10</v>
      </c>
      <c r="I235" s="26"/>
      <c r="J235" s="299" t="s">
        <v>14</v>
      </c>
      <c r="K235" s="299" t="s">
        <v>14</v>
      </c>
      <c r="L235" s="299"/>
      <c r="M235" s="299"/>
      <c r="N235" s="299"/>
      <c r="O235" s="299"/>
      <c r="P235" s="299"/>
      <c r="Q235" s="297"/>
    </row>
    <row r="236" spans="1:17">
      <c r="A236" s="26" t="s">
        <v>39</v>
      </c>
      <c r="B236" s="72" t="s">
        <v>698</v>
      </c>
      <c r="C236" s="72"/>
      <c r="D236" s="52">
        <v>0.4</v>
      </c>
      <c r="E236" s="43">
        <v>2.4</v>
      </c>
      <c r="F236" s="73" t="s">
        <v>699</v>
      </c>
      <c r="G236" s="26">
        <v>2</v>
      </c>
      <c r="H236" s="26">
        <v>10</v>
      </c>
      <c r="I236" s="26"/>
      <c r="J236" s="299" t="s">
        <v>21</v>
      </c>
      <c r="K236" s="299" t="s">
        <v>21</v>
      </c>
      <c r="L236" s="299"/>
      <c r="M236" s="299"/>
      <c r="N236" s="299"/>
      <c r="O236" s="299"/>
      <c r="P236" s="299"/>
      <c r="Q236" s="297"/>
    </row>
    <row r="237" spans="1:17">
      <c r="A237" s="26" t="s">
        <v>39</v>
      </c>
      <c r="B237" s="72" t="s">
        <v>700</v>
      </c>
      <c r="C237" s="72"/>
      <c r="D237" s="52">
        <v>0.4</v>
      </c>
      <c r="E237" s="43">
        <v>2.9</v>
      </c>
      <c r="F237" s="73" t="s">
        <v>701</v>
      </c>
      <c r="G237" s="26">
        <v>2</v>
      </c>
      <c r="H237" s="26">
        <v>10</v>
      </c>
      <c r="I237" s="26"/>
      <c r="J237" s="299" t="s">
        <v>21</v>
      </c>
      <c r="K237" s="299" t="s">
        <v>21</v>
      </c>
      <c r="L237" s="299"/>
      <c r="M237" s="299"/>
      <c r="N237" s="299"/>
      <c r="O237" s="299"/>
      <c r="P237" s="299"/>
      <c r="Q237" s="297"/>
    </row>
    <row r="238" spans="1:17">
      <c r="A238" s="26" t="s">
        <v>39</v>
      </c>
      <c r="B238" s="72" t="s">
        <v>702</v>
      </c>
      <c r="C238" s="72"/>
      <c r="D238" s="52">
        <v>0.4</v>
      </c>
      <c r="E238" s="43">
        <v>1.92</v>
      </c>
      <c r="F238" s="73" t="s">
        <v>703</v>
      </c>
      <c r="G238" s="26">
        <v>2</v>
      </c>
      <c r="H238" s="26">
        <v>10</v>
      </c>
      <c r="I238" s="26"/>
      <c r="J238" s="299" t="s">
        <v>21</v>
      </c>
      <c r="K238" s="299" t="s">
        <v>21</v>
      </c>
      <c r="L238" s="299"/>
      <c r="M238" s="299"/>
      <c r="N238" s="299"/>
      <c r="O238" s="299"/>
      <c r="P238" s="299"/>
      <c r="Q238" s="297"/>
    </row>
    <row r="239" spans="1:17">
      <c r="A239" s="26" t="s">
        <v>39</v>
      </c>
      <c r="B239" s="72" t="s">
        <v>704</v>
      </c>
      <c r="C239" s="72"/>
      <c r="D239" s="52">
        <v>0.4</v>
      </c>
      <c r="E239" s="43">
        <v>2.3199999999999998</v>
      </c>
      <c r="F239" s="73" t="s">
        <v>705</v>
      </c>
      <c r="G239" s="26">
        <v>2</v>
      </c>
      <c r="H239" s="26">
        <v>10</v>
      </c>
      <c r="I239" s="26"/>
      <c r="J239" s="299" t="s">
        <v>21</v>
      </c>
      <c r="K239" s="299" t="s">
        <v>21</v>
      </c>
      <c r="L239" s="299"/>
      <c r="M239" s="299"/>
      <c r="N239" s="299"/>
      <c r="O239" s="299"/>
      <c r="P239" s="299"/>
      <c r="Q239" s="297"/>
    </row>
    <row r="240" spans="1:17">
      <c r="A240" s="26" t="s">
        <v>39</v>
      </c>
      <c r="B240" s="72" t="s">
        <v>706</v>
      </c>
      <c r="C240" s="72"/>
      <c r="D240" s="52">
        <v>0.4</v>
      </c>
      <c r="E240" s="43">
        <v>2.488</v>
      </c>
      <c r="F240" s="73" t="s">
        <v>707</v>
      </c>
      <c r="G240" s="26">
        <v>2</v>
      </c>
      <c r="H240" s="26">
        <v>10</v>
      </c>
      <c r="I240" s="26"/>
      <c r="J240" s="299" t="s">
        <v>21</v>
      </c>
      <c r="K240" s="299" t="s">
        <v>21</v>
      </c>
      <c r="L240" s="299"/>
      <c r="M240" s="299"/>
      <c r="N240" s="299"/>
      <c r="O240" s="299"/>
      <c r="P240" s="299"/>
      <c r="Q240" s="297"/>
    </row>
    <row r="241" spans="1:17" ht="25.5">
      <c r="A241" s="26" t="s">
        <v>39</v>
      </c>
      <c r="B241" s="72" t="s">
        <v>708</v>
      </c>
      <c r="C241" s="72"/>
      <c r="D241" s="52">
        <v>0.4</v>
      </c>
      <c r="E241" s="43">
        <v>2.544</v>
      </c>
      <c r="F241" s="73" t="s">
        <v>709</v>
      </c>
      <c r="G241" s="26">
        <v>2</v>
      </c>
      <c r="H241" s="26">
        <v>10</v>
      </c>
      <c r="I241" s="26"/>
      <c r="J241" s="299" t="s">
        <v>21</v>
      </c>
      <c r="K241" s="299" t="s">
        <v>21</v>
      </c>
      <c r="L241" s="299"/>
      <c r="M241" s="299"/>
      <c r="N241" s="299"/>
      <c r="O241" s="299"/>
      <c r="P241" s="299"/>
      <c r="Q241" s="297"/>
    </row>
    <row r="242" spans="1:17">
      <c r="A242" s="26" t="s">
        <v>39</v>
      </c>
      <c r="B242" s="72" t="s">
        <v>710</v>
      </c>
      <c r="C242" s="72"/>
      <c r="D242" s="52">
        <v>0.4</v>
      </c>
      <c r="E242" s="43">
        <v>1.96</v>
      </c>
      <c r="F242" s="73" t="s">
        <v>711</v>
      </c>
      <c r="G242" s="26">
        <v>2</v>
      </c>
      <c r="H242" s="26">
        <v>10</v>
      </c>
      <c r="I242" s="26"/>
      <c r="J242" s="299" t="s">
        <v>21</v>
      </c>
      <c r="K242" s="299" t="s">
        <v>21</v>
      </c>
      <c r="L242" s="299"/>
      <c r="M242" s="299"/>
      <c r="N242" s="299"/>
      <c r="O242" s="299"/>
      <c r="P242" s="299"/>
      <c r="Q242" s="297"/>
    </row>
    <row r="243" spans="1:17">
      <c r="A243" s="26" t="s">
        <v>39</v>
      </c>
      <c r="B243" s="55" t="s">
        <v>759</v>
      </c>
      <c r="C243" s="55"/>
      <c r="D243" s="52">
        <v>0.4</v>
      </c>
      <c r="E243" s="52">
        <v>0.03</v>
      </c>
      <c r="F243" s="82" t="s">
        <v>760</v>
      </c>
      <c r="G243" s="52" t="s">
        <v>761</v>
      </c>
      <c r="H243" s="52" t="s">
        <v>762</v>
      </c>
      <c r="I243" s="26"/>
      <c r="J243" s="297" t="s">
        <v>13</v>
      </c>
      <c r="K243" s="297" t="s">
        <v>13</v>
      </c>
      <c r="L243" s="297"/>
      <c r="M243" s="297"/>
      <c r="N243" s="297"/>
      <c r="O243" s="297"/>
      <c r="P243" s="297"/>
      <c r="Q243" s="297"/>
    </row>
    <row r="244" spans="1:17">
      <c r="A244" s="26" t="s">
        <v>39</v>
      </c>
      <c r="B244" s="55" t="s">
        <v>763</v>
      </c>
      <c r="C244" s="55"/>
      <c r="D244" s="52">
        <v>0.4</v>
      </c>
      <c r="E244" s="52">
        <v>7.0000000000000007E-2</v>
      </c>
      <c r="F244" s="82" t="s">
        <v>764</v>
      </c>
      <c r="G244" s="52" t="s">
        <v>761</v>
      </c>
      <c r="H244" s="52" t="s">
        <v>762</v>
      </c>
      <c r="I244" s="26"/>
      <c r="J244" s="297" t="s">
        <v>13</v>
      </c>
      <c r="K244" s="297" t="s">
        <v>13</v>
      </c>
      <c r="L244" s="297"/>
      <c r="M244" s="297"/>
      <c r="N244" s="297"/>
      <c r="O244" s="297"/>
      <c r="P244" s="297"/>
      <c r="Q244" s="297"/>
    </row>
    <row r="245" spans="1:17">
      <c r="A245" s="26" t="s">
        <v>39</v>
      </c>
      <c r="B245" s="55" t="s">
        <v>765</v>
      </c>
      <c r="C245" s="55"/>
      <c r="D245" s="52">
        <v>0.4</v>
      </c>
      <c r="E245" s="52">
        <v>0.05</v>
      </c>
      <c r="F245" s="82" t="s">
        <v>766</v>
      </c>
      <c r="G245" s="52" t="s">
        <v>761</v>
      </c>
      <c r="H245" s="52" t="s">
        <v>762</v>
      </c>
      <c r="I245" s="26"/>
      <c r="J245" s="297" t="s">
        <v>13</v>
      </c>
      <c r="K245" s="297" t="s">
        <v>13</v>
      </c>
      <c r="L245" s="297"/>
      <c r="M245" s="297"/>
      <c r="N245" s="297"/>
      <c r="O245" s="297"/>
      <c r="P245" s="297"/>
      <c r="Q245" s="297"/>
    </row>
    <row r="246" spans="1:17">
      <c r="A246" s="26" t="s">
        <v>39</v>
      </c>
      <c r="B246" s="55" t="s">
        <v>767</v>
      </c>
      <c r="C246" s="55"/>
      <c r="D246" s="52">
        <v>0.4</v>
      </c>
      <c r="E246" s="52">
        <v>0.08</v>
      </c>
      <c r="F246" s="82" t="s">
        <v>768</v>
      </c>
      <c r="G246" s="52" t="s">
        <v>761</v>
      </c>
      <c r="H246" s="52" t="s">
        <v>762</v>
      </c>
      <c r="I246" s="26"/>
      <c r="J246" s="297" t="s">
        <v>13</v>
      </c>
      <c r="K246" s="297" t="s">
        <v>13</v>
      </c>
      <c r="L246" s="297"/>
      <c r="M246" s="297"/>
      <c r="N246" s="297"/>
      <c r="O246" s="297"/>
      <c r="P246" s="297"/>
      <c r="Q246" s="297"/>
    </row>
    <row r="247" spans="1:17">
      <c r="A247" s="26" t="s">
        <v>39</v>
      </c>
      <c r="B247" s="55" t="s">
        <v>769</v>
      </c>
      <c r="C247" s="55"/>
      <c r="D247" s="52">
        <v>0.4</v>
      </c>
      <c r="E247" s="52">
        <v>0.315</v>
      </c>
      <c r="F247" s="82" t="s">
        <v>770</v>
      </c>
      <c r="G247" s="52" t="s">
        <v>761</v>
      </c>
      <c r="H247" s="52" t="s">
        <v>762</v>
      </c>
      <c r="I247" s="26"/>
      <c r="J247" s="297" t="s">
        <v>13</v>
      </c>
      <c r="K247" s="297" t="s">
        <v>13</v>
      </c>
      <c r="L247" s="297"/>
      <c r="M247" s="297"/>
      <c r="N247" s="297"/>
      <c r="O247" s="297"/>
      <c r="P247" s="297"/>
      <c r="Q247" s="297"/>
    </row>
    <row r="248" spans="1:17">
      <c r="A248" s="26" t="s">
        <v>39</v>
      </c>
      <c r="B248" s="55" t="s">
        <v>771</v>
      </c>
      <c r="C248" s="55"/>
      <c r="D248" s="52">
        <v>0.4</v>
      </c>
      <c r="E248" s="52">
        <v>0.39500000000000002</v>
      </c>
      <c r="F248" s="82" t="s">
        <v>772</v>
      </c>
      <c r="G248" s="52" t="s">
        <v>761</v>
      </c>
      <c r="H248" s="52" t="s">
        <v>762</v>
      </c>
      <c r="I248" s="26"/>
      <c r="J248" s="297" t="s">
        <v>13</v>
      </c>
      <c r="K248" s="297" t="s">
        <v>13</v>
      </c>
      <c r="L248" s="297"/>
      <c r="M248" s="297"/>
      <c r="N248" s="297"/>
      <c r="O248" s="297"/>
      <c r="P248" s="297"/>
      <c r="Q248" s="297"/>
    </row>
    <row r="249" spans="1:17">
      <c r="A249" s="26" t="s">
        <v>39</v>
      </c>
      <c r="B249" s="66" t="s">
        <v>773</v>
      </c>
      <c r="C249" s="66"/>
      <c r="D249" s="52">
        <v>0.4</v>
      </c>
      <c r="E249" s="83">
        <v>2.46</v>
      </c>
      <c r="F249" s="84" t="s">
        <v>774</v>
      </c>
      <c r="G249" s="85">
        <v>1</v>
      </c>
      <c r="H249" s="85">
        <v>2</v>
      </c>
      <c r="I249" s="85"/>
      <c r="J249" s="298" t="s">
        <v>18</v>
      </c>
      <c r="K249" s="298" t="s">
        <v>18</v>
      </c>
      <c r="L249" s="298"/>
      <c r="M249" s="298"/>
      <c r="N249" s="298"/>
      <c r="O249" s="298"/>
      <c r="P249" s="298"/>
      <c r="Q249" s="297"/>
    </row>
    <row r="250" spans="1:17">
      <c r="A250" s="26" t="s">
        <v>39</v>
      </c>
      <c r="B250" s="66" t="s">
        <v>775</v>
      </c>
      <c r="C250" s="66"/>
      <c r="D250" s="52">
        <v>0.4</v>
      </c>
      <c r="E250" s="83">
        <v>1.92</v>
      </c>
      <c r="F250" s="84" t="s">
        <v>776</v>
      </c>
      <c r="G250" s="85">
        <v>1</v>
      </c>
      <c r="H250" s="85">
        <v>2</v>
      </c>
      <c r="I250" s="85"/>
      <c r="J250" s="298" t="s">
        <v>18</v>
      </c>
      <c r="K250" s="298" t="s">
        <v>18</v>
      </c>
      <c r="L250" s="298"/>
      <c r="M250" s="298"/>
      <c r="N250" s="298"/>
      <c r="O250" s="298"/>
      <c r="P250" s="298"/>
      <c r="Q250" s="297"/>
    </row>
    <row r="251" spans="1:17">
      <c r="A251" s="26" t="s">
        <v>39</v>
      </c>
      <c r="B251" s="66" t="s">
        <v>777</v>
      </c>
      <c r="C251" s="66"/>
      <c r="D251" s="52">
        <v>0.4</v>
      </c>
      <c r="E251" s="83">
        <v>2.7</v>
      </c>
      <c r="F251" s="84" t="s">
        <v>778</v>
      </c>
      <c r="G251" s="85">
        <v>1</v>
      </c>
      <c r="H251" s="85">
        <v>2</v>
      </c>
      <c r="I251" s="85"/>
      <c r="J251" s="298" t="s">
        <v>18</v>
      </c>
      <c r="K251" s="298" t="s">
        <v>18</v>
      </c>
      <c r="L251" s="298"/>
      <c r="M251" s="298"/>
      <c r="N251" s="298"/>
      <c r="O251" s="298"/>
      <c r="P251" s="298"/>
      <c r="Q251" s="297"/>
    </row>
    <row r="252" spans="1:17">
      <c r="A252" s="26" t="s">
        <v>39</v>
      </c>
      <c r="B252" s="66" t="s">
        <v>780</v>
      </c>
      <c r="C252" s="66"/>
      <c r="D252" s="52">
        <v>0.4</v>
      </c>
      <c r="E252" s="83">
        <v>1.72</v>
      </c>
      <c r="F252" s="84" t="s">
        <v>781</v>
      </c>
      <c r="G252" s="85">
        <v>1</v>
      </c>
      <c r="H252" s="85">
        <v>2</v>
      </c>
      <c r="I252" s="85"/>
      <c r="J252" s="298" t="s">
        <v>18</v>
      </c>
      <c r="K252" s="298" t="s">
        <v>18</v>
      </c>
      <c r="L252" s="298"/>
      <c r="M252" s="298"/>
      <c r="N252" s="298"/>
      <c r="O252" s="298"/>
      <c r="P252" s="298"/>
      <c r="Q252" s="297"/>
    </row>
    <row r="253" spans="1:17">
      <c r="A253" s="26" t="s">
        <v>39</v>
      </c>
      <c r="B253" s="66" t="s">
        <v>789</v>
      </c>
      <c r="C253" s="66"/>
      <c r="D253" s="52">
        <v>0.4</v>
      </c>
      <c r="E253" s="52">
        <v>2.06</v>
      </c>
      <c r="F253" s="14" t="s">
        <v>790</v>
      </c>
      <c r="G253" s="26">
        <v>1.5</v>
      </c>
      <c r="H253" s="26">
        <v>6</v>
      </c>
      <c r="I253" s="26"/>
      <c r="J253" s="297" t="s">
        <v>17</v>
      </c>
      <c r="K253" s="297" t="s">
        <v>17</v>
      </c>
      <c r="L253" s="297"/>
      <c r="M253" s="297"/>
      <c r="N253" s="297"/>
      <c r="O253" s="297"/>
      <c r="P253" s="297"/>
      <c r="Q253" s="297"/>
    </row>
    <row r="254" spans="1:17">
      <c r="A254" s="26" t="s">
        <v>39</v>
      </c>
      <c r="B254" s="66" t="s">
        <v>791</v>
      </c>
      <c r="C254" s="66"/>
      <c r="D254" s="52">
        <v>0.4</v>
      </c>
      <c r="E254" s="52">
        <v>1.58</v>
      </c>
      <c r="F254" s="14" t="s">
        <v>792</v>
      </c>
      <c r="G254" s="26">
        <v>1.5</v>
      </c>
      <c r="H254" s="26">
        <v>6</v>
      </c>
      <c r="I254" s="26"/>
      <c r="J254" s="297" t="s">
        <v>17</v>
      </c>
      <c r="K254" s="297" t="s">
        <v>17</v>
      </c>
      <c r="L254" s="297"/>
      <c r="M254" s="297"/>
      <c r="N254" s="297"/>
      <c r="O254" s="297"/>
      <c r="P254" s="297"/>
      <c r="Q254" s="297"/>
    </row>
    <row r="255" spans="1:17">
      <c r="A255" s="26" t="s">
        <v>39</v>
      </c>
      <c r="B255" s="66" t="s">
        <v>793</v>
      </c>
      <c r="C255" s="66"/>
      <c r="D255" s="52">
        <v>0.4</v>
      </c>
      <c r="E255" s="52">
        <v>2.06</v>
      </c>
      <c r="F255" s="14" t="s">
        <v>794</v>
      </c>
      <c r="G255" s="26">
        <v>1.5</v>
      </c>
      <c r="H255" s="26">
        <v>6</v>
      </c>
      <c r="I255" s="26"/>
      <c r="J255" s="297" t="s">
        <v>17</v>
      </c>
      <c r="K255" s="297" t="s">
        <v>17</v>
      </c>
      <c r="L255" s="297"/>
      <c r="M255" s="297"/>
      <c r="N255" s="297"/>
      <c r="O255" s="297"/>
      <c r="P255" s="297"/>
      <c r="Q255" s="297"/>
    </row>
    <row r="256" spans="1:17">
      <c r="A256" s="26" t="s">
        <v>39</v>
      </c>
      <c r="B256" s="66" t="s">
        <v>795</v>
      </c>
      <c r="C256" s="66"/>
      <c r="D256" s="52">
        <v>0.4</v>
      </c>
      <c r="E256" s="52">
        <v>2.12</v>
      </c>
      <c r="F256" s="14" t="s">
        <v>796</v>
      </c>
      <c r="G256" s="26">
        <v>1.5</v>
      </c>
      <c r="H256" s="26">
        <v>6</v>
      </c>
      <c r="I256" s="26"/>
      <c r="J256" s="297" t="s">
        <v>17</v>
      </c>
      <c r="K256" s="297" t="s">
        <v>17</v>
      </c>
      <c r="L256" s="297"/>
      <c r="M256" s="297"/>
      <c r="N256" s="297"/>
      <c r="O256" s="297"/>
      <c r="P256" s="297"/>
      <c r="Q256" s="297"/>
    </row>
    <row r="257" spans="1:17" ht="18.75">
      <c r="A257" s="155" t="s">
        <v>41</v>
      </c>
      <c r="B257" s="158" t="s">
        <v>1562</v>
      </c>
      <c r="C257" s="156" t="s">
        <v>2800</v>
      </c>
      <c r="D257" s="157">
        <v>110</v>
      </c>
      <c r="E257" s="158">
        <v>3</v>
      </c>
      <c r="F257" s="97" t="s">
        <v>601</v>
      </c>
      <c r="G257" s="14">
        <v>25</v>
      </c>
      <c r="H257" s="159">
        <v>45</v>
      </c>
      <c r="I257" s="14"/>
      <c r="J257" s="14" t="s">
        <v>241</v>
      </c>
      <c r="K257" s="14" t="s">
        <v>241</v>
      </c>
      <c r="L257" s="14">
        <v>2005</v>
      </c>
      <c r="M257" s="14">
        <v>2005</v>
      </c>
      <c r="N257" s="14">
        <v>2</v>
      </c>
      <c r="O257" s="14"/>
      <c r="P257" s="14" t="s">
        <v>3826</v>
      </c>
      <c r="Q257" s="26" t="s">
        <v>3814</v>
      </c>
    </row>
    <row r="258" spans="1:17" ht="18.75">
      <c r="A258" s="155" t="s">
        <v>41</v>
      </c>
      <c r="B258" s="158" t="s">
        <v>1563</v>
      </c>
      <c r="C258" s="156" t="s">
        <v>2801</v>
      </c>
      <c r="D258" s="157">
        <v>110</v>
      </c>
      <c r="E258" s="158">
        <v>5</v>
      </c>
      <c r="F258" s="97" t="s">
        <v>1769</v>
      </c>
      <c r="G258" s="14">
        <v>25</v>
      </c>
      <c r="H258" s="159">
        <v>45</v>
      </c>
      <c r="I258" s="14"/>
      <c r="J258" s="14" t="s">
        <v>241</v>
      </c>
      <c r="K258" s="14" t="s">
        <v>241</v>
      </c>
      <c r="L258" s="14">
        <v>2004</v>
      </c>
      <c r="M258" s="14">
        <v>2004</v>
      </c>
      <c r="N258" s="14">
        <v>0</v>
      </c>
      <c r="O258" s="14"/>
      <c r="P258" s="14" t="s">
        <v>3826</v>
      </c>
      <c r="Q258" s="26" t="s">
        <v>3814</v>
      </c>
    </row>
    <row r="259" spans="1:17" ht="18.75">
      <c r="A259" s="155" t="s">
        <v>41</v>
      </c>
      <c r="B259" s="158" t="s">
        <v>1564</v>
      </c>
      <c r="C259" s="156" t="s">
        <v>2802</v>
      </c>
      <c r="D259" s="157">
        <v>110</v>
      </c>
      <c r="E259" s="158">
        <v>12</v>
      </c>
      <c r="F259" s="97" t="s">
        <v>1770</v>
      </c>
      <c r="G259" s="14">
        <v>25</v>
      </c>
      <c r="H259" s="159">
        <v>45</v>
      </c>
      <c r="I259" s="14"/>
      <c r="J259" s="14" t="s">
        <v>1587</v>
      </c>
      <c r="K259" s="14" t="s">
        <v>1587</v>
      </c>
      <c r="L259" s="14">
        <v>2007</v>
      </c>
      <c r="M259" s="14">
        <v>2007</v>
      </c>
      <c r="N259" s="14">
        <v>6</v>
      </c>
      <c r="O259" s="14"/>
      <c r="P259" s="14" t="s">
        <v>3829</v>
      </c>
      <c r="Q259" s="26" t="s">
        <v>3814</v>
      </c>
    </row>
    <row r="260" spans="1:17" ht="18.75">
      <c r="A260" s="155" t="s">
        <v>41</v>
      </c>
      <c r="B260" s="158" t="s">
        <v>1565</v>
      </c>
      <c r="C260" s="156" t="s">
        <v>2803</v>
      </c>
      <c r="D260" s="157">
        <v>110</v>
      </c>
      <c r="E260" s="158">
        <v>5</v>
      </c>
      <c r="F260" s="97" t="s">
        <v>1771</v>
      </c>
      <c r="G260" s="14">
        <v>25</v>
      </c>
      <c r="H260" s="159">
        <v>45</v>
      </c>
      <c r="I260" s="14"/>
      <c r="J260" s="14" t="s">
        <v>1587</v>
      </c>
      <c r="K260" s="14" t="s">
        <v>1587</v>
      </c>
      <c r="L260" s="14">
        <v>2007</v>
      </c>
      <c r="M260" s="14">
        <v>2007</v>
      </c>
      <c r="N260" s="14">
        <v>7</v>
      </c>
      <c r="O260" s="14"/>
      <c r="P260" s="14" t="s">
        <v>3829</v>
      </c>
      <c r="Q260" s="26" t="s">
        <v>3814</v>
      </c>
    </row>
    <row r="261" spans="1:17" ht="18.75">
      <c r="A261" s="155" t="s">
        <v>41</v>
      </c>
      <c r="B261" s="158" t="s">
        <v>1566</v>
      </c>
      <c r="C261" s="156" t="s">
        <v>2804</v>
      </c>
      <c r="D261" s="157">
        <v>110</v>
      </c>
      <c r="E261" s="158">
        <v>1.8</v>
      </c>
      <c r="F261" s="97" t="s">
        <v>1772</v>
      </c>
      <c r="G261" s="14">
        <v>25</v>
      </c>
      <c r="H261" s="159">
        <v>45</v>
      </c>
      <c r="I261" s="14"/>
      <c r="J261" s="14" t="s">
        <v>241</v>
      </c>
      <c r="K261" s="14" t="s">
        <v>241</v>
      </c>
      <c r="L261" s="14">
        <v>2009</v>
      </c>
      <c r="M261" s="14">
        <v>2009</v>
      </c>
      <c r="N261" s="14">
        <v>2</v>
      </c>
      <c r="O261" s="14"/>
      <c r="P261" s="14" t="s">
        <v>3817</v>
      </c>
      <c r="Q261" s="26" t="s">
        <v>3814</v>
      </c>
    </row>
    <row r="262" spans="1:17" ht="18.75">
      <c r="A262" s="155" t="s">
        <v>41</v>
      </c>
      <c r="B262" s="158" t="s">
        <v>1567</v>
      </c>
      <c r="C262" s="156" t="s">
        <v>2805</v>
      </c>
      <c r="D262" s="157">
        <v>110</v>
      </c>
      <c r="E262" s="158">
        <v>2.2000000000000002</v>
      </c>
      <c r="F262" s="97" t="s">
        <v>1772</v>
      </c>
      <c r="G262" s="14">
        <v>25</v>
      </c>
      <c r="H262" s="159">
        <v>45</v>
      </c>
      <c r="I262" s="14"/>
      <c r="J262" s="14" t="s">
        <v>241</v>
      </c>
      <c r="K262" s="14" t="s">
        <v>241</v>
      </c>
      <c r="L262" s="14">
        <v>2009</v>
      </c>
      <c r="M262" s="14">
        <v>2009</v>
      </c>
      <c r="N262" s="14">
        <v>0</v>
      </c>
      <c r="O262" s="14"/>
      <c r="P262" s="14" t="s">
        <v>3817</v>
      </c>
      <c r="Q262" s="26" t="s">
        <v>3814</v>
      </c>
    </row>
    <row r="263" spans="1:17" ht="18.75">
      <c r="A263" s="155" t="s">
        <v>41</v>
      </c>
      <c r="B263" s="158" t="s">
        <v>1568</v>
      </c>
      <c r="C263" s="156" t="s">
        <v>2806</v>
      </c>
      <c r="D263" s="157">
        <v>110</v>
      </c>
      <c r="E263" s="158">
        <v>3</v>
      </c>
      <c r="F263" s="97" t="s">
        <v>1773</v>
      </c>
      <c r="G263" s="14">
        <v>25</v>
      </c>
      <c r="H263" s="159">
        <v>45</v>
      </c>
      <c r="I263" s="14"/>
      <c r="J263" s="14" t="s">
        <v>241</v>
      </c>
      <c r="K263" s="14" t="s">
        <v>241</v>
      </c>
      <c r="L263" s="14">
        <v>2001</v>
      </c>
      <c r="M263" s="14">
        <v>2001</v>
      </c>
      <c r="N263" s="14">
        <v>4</v>
      </c>
      <c r="O263" s="14"/>
      <c r="P263" s="14" t="s">
        <v>3826</v>
      </c>
      <c r="Q263" s="26" t="s">
        <v>3814</v>
      </c>
    </row>
    <row r="264" spans="1:17" ht="18.75">
      <c r="A264" s="155" t="s">
        <v>41</v>
      </c>
      <c r="B264" s="158" t="s">
        <v>1569</v>
      </c>
      <c r="C264" s="156" t="s">
        <v>2807</v>
      </c>
      <c r="D264" s="157">
        <v>110</v>
      </c>
      <c r="E264" s="158">
        <v>6</v>
      </c>
      <c r="F264" s="97" t="s">
        <v>1774</v>
      </c>
      <c r="G264" s="14">
        <v>25</v>
      </c>
      <c r="H264" s="159">
        <v>45</v>
      </c>
      <c r="I264" s="14"/>
      <c r="J264" s="14" t="s">
        <v>1587</v>
      </c>
      <c r="K264" s="14" t="s">
        <v>1587</v>
      </c>
      <c r="L264" s="14">
        <v>2008</v>
      </c>
      <c r="M264" s="14">
        <v>2008</v>
      </c>
      <c r="N264" s="14">
        <v>4</v>
      </c>
      <c r="O264" s="14"/>
      <c r="P264" s="14" t="s">
        <v>3828</v>
      </c>
      <c r="Q264" s="26" t="s">
        <v>3814</v>
      </c>
    </row>
    <row r="265" spans="1:17" ht="18.75">
      <c r="A265" s="155" t="s">
        <v>41</v>
      </c>
      <c r="B265" s="158" t="s">
        <v>1570</v>
      </c>
      <c r="C265" s="156" t="s">
        <v>2808</v>
      </c>
      <c r="D265" s="157">
        <v>110</v>
      </c>
      <c r="E265" s="158">
        <v>2</v>
      </c>
      <c r="F265" s="97" t="s">
        <v>1797</v>
      </c>
      <c r="G265" s="14">
        <v>25</v>
      </c>
      <c r="H265" s="159">
        <v>45</v>
      </c>
      <c r="I265" s="14"/>
      <c r="J265" s="14" t="s">
        <v>241</v>
      </c>
      <c r="K265" s="14" t="s">
        <v>241</v>
      </c>
      <c r="L265" s="14">
        <v>2006</v>
      </c>
      <c r="M265" s="14">
        <v>2006</v>
      </c>
      <c r="N265" s="14">
        <v>0</v>
      </c>
      <c r="O265" s="22" t="s">
        <v>1797</v>
      </c>
      <c r="P265" s="14" t="s">
        <v>3817</v>
      </c>
      <c r="Q265" s="26" t="s">
        <v>3814</v>
      </c>
    </row>
    <row r="266" spans="1:17" ht="18.75">
      <c r="A266" s="155" t="s">
        <v>41</v>
      </c>
      <c r="B266" s="158" t="s">
        <v>1571</v>
      </c>
      <c r="C266" s="156" t="s">
        <v>2809</v>
      </c>
      <c r="D266" s="157">
        <v>110</v>
      </c>
      <c r="E266" s="158">
        <v>2</v>
      </c>
      <c r="F266" s="97" t="s">
        <v>1798</v>
      </c>
      <c r="G266" s="14">
        <v>25</v>
      </c>
      <c r="H266" s="159">
        <v>45</v>
      </c>
      <c r="I266" s="14"/>
      <c r="J266" s="14" t="s">
        <v>241</v>
      </c>
      <c r="K266" s="14" t="s">
        <v>241</v>
      </c>
      <c r="L266" s="14">
        <v>2001</v>
      </c>
      <c r="M266" s="14">
        <v>2008</v>
      </c>
      <c r="N266" s="14">
        <v>3</v>
      </c>
      <c r="O266" s="14"/>
      <c r="P266" s="14"/>
      <c r="Q266" s="26" t="s">
        <v>3814</v>
      </c>
    </row>
    <row r="267" spans="1:17" ht="18.75">
      <c r="A267" s="155" t="s">
        <v>41</v>
      </c>
      <c r="B267" s="158" t="s">
        <v>1572</v>
      </c>
      <c r="C267" s="156" t="s">
        <v>2811</v>
      </c>
      <c r="D267" s="157">
        <v>110</v>
      </c>
      <c r="E267" s="158">
        <v>2</v>
      </c>
      <c r="F267" s="97" t="s">
        <v>1799</v>
      </c>
      <c r="G267" s="14">
        <v>25</v>
      </c>
      <c r="H267" s="159">
        <v>45</v>
      </c>
      <c r="I267" s="14"/>
      <c r="J267" s="14" t="s">
        <v>1587</v>
      </c>
      <c r="K267" s="14" t="s">
        <v>1587</v>
      </c>
      <c r="L267" s="14">
        <v>2001</v>
      </c>
      <c r="M267" s="14">
        <v>2008</v>
      </c>
      <c r="N267" s="14">
        <v>0</v>
      </c>
      <c r="O267" s="14"/>
      <c r="P267" s="14" t="s">
        <v>3827</v>
      </c>
      <c r="Q267" s="26" t="s">
        <v>3814</v>
      </c>
    </row>
    <row r="268" spans="1:17" ht="18.75">
      <c r="A268" s="155" t="s">
        <v>41</v>
      </c>
      <c r="B268" s="158" t="s">
        <v>1573</v>
      </c>
      <c r="C268" s="156" t="s">
        <v>2810</v>
      </c>
      <c r="D268" s="157">
        <v>110</v>
      </c>
      <c r="E268" s="158">
        <v>1</v>
      </c>
      <c r="F268" s="97" t="s">
        <v>1799</v>
      </c>
      <c r="G268" s="14">
        <v>25</v>
      </c>
      <c r="H268" s="159">
        <v>45</v>
      </c>
      <c r="I268" s="14"/>
      <c r="J268" s="14" t="s">
        <v>1587</v>
      </c>
      <c r="K268" s="14" t="s">
        <v>1587</v>
      </c>
      <c r="L268" s="14">
        <v>2001</v>
      </c>
      <c r="M268" s="14">
        <v>2008</v>
      </c>
      <c r="N268" s="14">
        <v>0</v>
      </c>
      <c r="O268" s="14"/>
      <c r="P268" s="14" t="s">
        <v>3827</v>
      </c>
      <c r="Q268" s="26" t="s">
        <v>3814</v>
      </c>
    </row>
    <row r="269" spans="1:17" ht="18.75">
      <c r="A269" s="155" t="s">
        <v>41</v>
      </c>
      <c r="B269" s="158" t="s">
        <v>1579</v>
      </c>
      <c r="C269" s="156" t="s">
        <v>2812</v>
      </c>
      <c r="D269" s="157">
        <v>110</v>
      </c>
      <c r="E269" s="158">
        <v>12</v>
      </c>
      <c r="F269" s="97" t="s">
        <v>1804</v>
      </c>
      <c r="G269" s="14">
        <v>25</v>
      </c>
      <c r="H269" s="159">
        <v>45</v>
      </c>
      <c r="I269" s="14"/>
      <c r="J269" s="14" t="s">
        <v>18</v>
      </c>
      <c r="K269" s="14" t="s">
        <v>13</v>
      </c>
      <c r="L269" s="14">
        <v>2005</v>
      </c>
      <c r="M269" s="14">
        <v>2005</v>
      </c>
      <c r="N269" s="14">
        <v>2</v>
      </c>
      <c r="O269" s="14"/>
      <c r="P269" s="14" t="s">
        <v>3826</v>
      </c>
      <c r="Q269" s="26" t="s">
        <v>3814</v>
      </c>
    </row>
    <row r="270" spans="1:17" ht="18.75">
      <c r="A270" s="155" t="s">
        <v>41</v>
      </c>
      <c r="B270" s="158" t="s">
        <v>1580</v>
      </c>
      <c r="C270" s="156" t="s">
        <v>2813</v>
      </c>
      <c r="D270" s="157">
        <v>110</v>
      </c>
      <c r="E270" s="158">
        <v>7</v>
      </c>
      <c r="F270" s="97" t="s">
        <v>1805</v>
      </c>
      <c r="G270" s="14">
        <v>25</v>
      </c>
      <c r="H270" s="159">
        <v>45</v>
      </c>
      <c r="I270" s="14"/>
      <c r="J270" s="14" t="s">
        <v>1587</v>
      </c>
      <c r="K270" s="14" t="s">
        <v>26</v>
      </c>
      <c r="L270" s="14">
        <v>2004</v>
      </c>
      <c r="M270" s="14">
        <v>2004</v>
      </c>
      <c r="N270" s="14">
        <v>2</v>
      </c>
      <c r="O270" s="14"/>
      <c r="P270" s="14" t="s">
        <v>3826</v>
      </c>
      <c r="Q270" s="26" t="s">
        <v>3814</v>
      </c>
    </row>
    <row r="271" spans="1:17" ht="18.75">
      <c r="A271" s="155" t="s">
        <v>41</v>
      </c>
      <c r="B271" s="158" t="s">
        <v>1581</v>
      </c>
      <c r="C271" s="156" t="s">
        <v>2814</v>
      </c>
      <c r="D271" s="157">
        <v>110</v>
      </c>
      <c r="E271" s="158">
        <v>11</v>
      </c>
      <c r="F271" s="97" t="s">
        <v>1792</v>
      </c>
      <c r="G271" s="14">
        <v>25</v>
      </c>
      <c r="H271" s="159">
        <v>45</v>
      </c>
      <c r="I271" s="14"/>
      <c r="J271" s="14" t="s">
        <v>18</v>
      </c>
      <c r="K271" s="14" t="s">
        <v>13</v>
      </c>
      <c r="L271" s="14">
        <v>2006</v>
      </c>
      <c r="M271" s="14">
        <v>2006</v>
      </c>
      <c r="N271" s="14">
        <v>5</v>
      </c>
      <c r="O271" s="14"/>
      <c r="P271" s="14"/>
      <c r="Q271" s="26" t="s">
        <v>3814</v>
      </c>
    </row>
    <row r="272" spans="1:17" ht="18.75">
      <c r="A272" s="155" t="s">
        <v>41</v>
      </c>
      <c r="B272" s="158" t="s">
        <v>1582</v>
      </c>
      <c r="C272" s="156" t="s">
        <v>2815</v>
      </c>
      <c r="D272" s="157">
        <v>110</v>
      </c>
      <c r="E272" s="158">
        <v>1.5</v>
      </c>
      <c r="F272" s="97" t="s">
        <v>1806</v>
      </c>
      <c r="G272" s="14">
        <v>25</v>
      </c>
      <c r="H272" s="159">
        <v>45</v>
      </c>
      <c r="I272" s="14"/>
      <c r="J272" s="14" t="s">
        <v>241</v>
      </c>
      <c r="K272" s="14" t="s">
        <v>241</v>
      </c>
      <c r="L272" s="14">
        <v>2007</v>
      </c>
      <c r="M272" s="14">
        <v>2007</v>
      </c>
      <c r="N272" s="14">
        <v>0</v>
      </c>
      <c r="O272" s="14"/>
      <c r="P272" s="14" t="s">
        <v>3825</v>
      </c>
      <c r="Q272" s="26" t="s">
        <v>3814</v>
      </c>
    </row>
    <row r="273" spans="1:17" ht="18.75">
      <c r="A273" s="155" t="s">
        <v>41</v>
      </c>
      <c r="B273" s="158" t="s">
        <v>1583</v>
      </c>
      <c r="C273" s="156" t="s">
        <v>2816</v>
      </c>
      <c r="D273" s="157">
        <v>110</v>
      </c>
      <c r="E273" s="158">
        <v>3</v>
      </c>
      <c r="F273" s="97" t="s">
        <v>1806</v>
      </c>
      <c r="G273" s="14">
        <v>25</v>
      </c>
      <c r="H273" s="159">
        <v>45</v>
      </c>
      <c r="I273" s="14"/>
      <c r="J273" s="14" t="s">
        <v>241</v>
      </c>
      <c r="K273" s="14" t="s">
        <v>241</v>
      </c>
      <c r="L273" s="14">
        <v>2007</v>
      </c>
      <c r="M273" s="14">
        <v>2007</v>
      </c>
      <c r="N273" s="14">
        <v>0</v>
      </c>
      <c r="O273" s="14"/>
      <c r="P273" s="14" t="s">
        <v>3825</v>
      </c>
      <c r="Q273" s="26" t="s">
        <v>3814</v>
      </c>
    </row>
    <row r="274" spans="1:17" ht="18.75">
      <c r="A274" s="155" t="s">
        <v>41</v>
      </c>
      <c r="B274" s="158" t="s">
        <v>1585</v>
      </c>
      <c r="C274" s="156" t="s">
        <v>2817</v>
      </c>
      <c r="D274" s="157">
        <v>110</v>
      </c>
      <c r="E274" s="158">
        <v>11</v>
      </c>
      <c r="F274" s="97" t="s">
        <v>1808</v>
      </c>
      <c r="G274" s="14">
        <v>25</v>
      </c>
      <c r="H274" s="159">
        <v>45</v>
      </c>
      <c r="I274" s="14"/>
      <c r="J274" s="14" t="s">
        <v>18</v>
      </c>
      <c r="K274" s="14" t="s">
        <v>13</v>
      </c>
      <c r="L274" s="14">
        <v>2000</v>
      </c>
      <c r="M274" s="14">
        <v>2005</v>
      </c>
      <c r="N274" s="14">
        <v>3</v>
      </c>
      <c r="O274" s="14"/>
      <c r="P274" s="14" t="s">
        <v>3824</v>
      </c>
      <c r="Q274" s="26" t="s">
        <v>3814</v>
      </c>
    </row>
    <row r="275" spans="1:17" ht="18.75">
      <c r="A275" s="155" t="s">
        <v>41</v>
      </c>
      <c r="B275" s="158" t="s">
        <v>1586</v>
      </c>
      <c r="C275" s="156" t="s">
        <v>2818</v>
      </c>
      <c r="D275" s="157">
        <v>110</v>
      </c>
      <c r="E275" s="158">
        <v>6</v>
      </c>
      <c r="F275" s="97" t="s">
        <v>1809</v>
      </c>
      <c r="G275" s="14">
        <v>18</v>
      </c>
      <c r="H275" s="159">
        <v>45</v>
      </c>
      <c r="I275" s="14"/>
      <c r="J275" s="14" t="s">
        <v>241</v>
      </c>
      <c r="K275" s="14" t="s">
        <v>241</v>
      </c>
      <c r="L275" s="14">
        <v>2007</v>
      </c>
      <c r="M275" s="14">
        <v>2007</v>
      </c>
      <c r="N275" s="14">
        <v>7</v>
      </c>
      <c r="O275" s="14"/>
      <c r="P275" s="14" t="s">
        <v>3823</v>
      </c>
      <c r="Q275" s="26" t="s">
        <v>3814</v>
      </c>
    </row>
    <row r="276" spans="1:17" ht="18.75">
      <c r="A276" s="155"/>
      <c r="B276" s="158" t="str">
        <f>B275</f>
        <v xml:space="preserve"> Щербаковская 1-2</v>
      </c>
      <c r="C276" s="156" t="s">
        <v>2819</v>
      </c>
      <c r="D276" s="158">
        <f t="shared" ref="D276:Q276" si="0">D275</f>
        <v>110</v>
      </c>
      <c r="E276" s="158">
        <f t="shared" si="0"/>
        <v>6</v>
      </c>
      <c r="F276" s="158" t="str">
        <f t="shared" si="0"/>
        <v>1-84, 1-13</v>
      </c>
      <c r="G276" s="158">
        <f t="shared" si="0"/>
        <v>18</v>
      </c>
      <c r="H276" s="158">
        <f t="shared" si="0"/>
        <v>45</v>
      </c>
      <c r="I276" s="158">
        <f t="shared" si="0"/>
        <v>0</v>
      </c>
      <c r="J276" s="158" t="str">
        <f t="shared" si="0"/>
        <v>март</v>
      </c>
      <c r="K276" s="158" t="str">
        <f t="shared" si="0"/>
        <v>март</v>
      </c>
      <c r="L276" s="158">
        <f t="shared" si="0"/>
        <v>2007</v>
      </c>
      <c r="M276" s="158">
        <f t="shared" si="0"/>
        <v>2007</v>
      </c>
      <c r="N276" s="158">
        <f t="shared" si="0"/>
        <v>7</v>
      </c>
      <c r="O276" s="158">
        <f t="shared" si="0"/>
        <v>0</v>
      </c>
      <c r="P276" s="158" t="str">
        <f t="shared" si="0"/>
        <v>связь с  Рыбинской ГЭС</v>
      </c>
      <c r="Q276" s="158" t="str">
        <f t="shared" si="0"/>
        <v>недостаточная ширина просеки</v>
      </c>
    </row>
    <row r="277" spans="1:17" ht="18.75">
      <c r="A277" s="155" t="s">
        <v>41</v>
      </c>
      <c r="B277" s="158" t="s">
        <v>3822</v>
      </c>
      <c r="C277" s="156" t="s">
        <v>2820</v>
      </c>
      <c r="D277" s="157">
        <v>110</v>
      </c>
      <c r="E277" s="158">
        <v>8</v>
      </c>
      <c r="F277" s="97" t="s">
        <v>1810</v>
      </c>
      <c r="G277" s="14">
        <v>18</v>
      </c>
      <c r="H277" s="159">
        <v>45</v>
      </c>
      <c r="I277" s="14"/>
      <c r="J277" s="14" t="s">
        <v>241</v>
      </c>
      <c r="K277" s="14" t="s">
        <v>241</v>
      </c>
      <c r="L277" s="14">
        <v>2006</v>
      </c>
      <c r="M277" s="14">
        <v>2006</v>
      </c>
      <c r="N277" s="14">
        <v>1</v>
      </c>
      <c r="O277" s="14"/>
      <c r="P277" s="14" t="s">
        <v>3816</v>
      </c>
      <c r="Q277" s="26" t="s">
        <v>3814</v>
      </c>
    </row>
    <row r="278" spans="1:17" ht="18.75">
      <c r="A278" s="155"/>
      <c r="B278" s="158" t="str">
        <f>B277</f>
        <v xml:space="preserve"> Восточная 1-2</v>
      </c>
      <c r="C278" s="156" t="s">
        <v>3978</v>
      </c>
      <c r="D278" s="158">
        <f t="shared" ref="D278:Q278" si="1">D277</f>
        <v>110</v>
      </c>
      <c r="E278" s="158">
        <f t="shared" si="1"/>
        <v>8</v>
      </c>
      <c r="F278" s="158" t="str">
        <f t="shared" si="1"/>
        <v>1-65, 1-9</v>
      </c>
      <c r="G278" s="158">
        <f t="shared" si="1"/>
        <v>18</v>
      </c>
      <c r="H278" s="158">
        <f t="shared" si="1"/>
        <v>45</v>
      </c>
      <c r="I278" s="158">
        <f t="shared" si="1"/>
        <v>0</v>
      </c>
      <c r="J278" s="158" t="str">
        <f t="shared" si="1"/>
        <v>март</v>
      </c>
      <c r="K278" s="158" t="str">
        <f t="shared" si="1"/>
        <v>март</v>
      </c>
      <c r="L278" s="158">
        <f t="shared" si="1"/>
        <v>2006</v>
      </c>
      <c r="M278" s="158">
        <f t="shared" si="1"/>
        <v>2006</v>
      </c>
      <c r="N278" s="158">
        <f t="shared" si="1"/>
        <v>1</v>
      </c>
      <c r="O278" s="158">
        <f t="shared" si="1"/>
        <v>0</v>
      </c>
      <c r="P278" s="158" t="str">
        <f t="shared" si="1"/>
        <v>связь с ФСК</v>
      </c>
      <c r="Q278" s="158" t="str">
        <f t="shared" si="1"/>
        <v>недостаточная ширина просеки</v>
      </c>
    </row>
    <row r="279" spans="1:17" ht="18.75">
      <c r="A279" s="155" t="s">
        <v>41</v>
      </c>
      <c r="B279" s="158" t="s">
        <v>3821</v>
      </c>
      <c r="C279" s="156" t="s">
        <v>2821</v>
      </c>
      <c r="D279" s="157">
        <v>110</v>
      </c>
      <c r="E279" s="158">
        <v>3</v>
      </c>
      <c r="F279" s="97" t="s">
        <v>1811</v>
      </c>
      <c r="G279" s="14">
        <v>24</v>
      </c>
      <c r="H279" s="159">
        <v>45</v>
      </c>
      <c r="I279" s="14"/>
      <c r="J279" s="14" t="s">
        <v>1587</v>
      </c>
      <c r="K279" s="14" t="s">
        <v>1587</v>
      </c>
      <c r="L279" s="14">
        <v>2003</v>
      </c>
      <c r="M279" s="14">
        <v>2003</v>
      </c>
      <c r="N279" s="14">
        <v>0</v>
      </c>
      <c r="O279" s="14"/>
      <c r="P279" s="14" t="s">
        <v>3816</v>
      </c>
      <c r="Q279" s="26" t="s">
        <v>3814</v>
      </c>
    </row>
    <row r="280" spans="1:17" ht="18.75">
      <c r="A280" s="155"/>
      <c r="B280" s="158" t="str">
        <f>B279</f>
        <v>Переборы 1-2</v>
      </c>
      <c r="C280" s="156" t="s">
        <v>3979</v>
      </c>
      <c r="D280" s="158">
        <f t="shared" ref="D280:Q280" si="2">D279</f>
        <v>110</v>
      </c>
      <c r="E280" s="158">
        <f t="shared" si="2"/>
        <v>3</v>
      </c>
      <c r="F280" s="158" t="str">
        <f t="shared" si="2"/>
        <v>1-35, 1-40</v>
      </c>
      <c r="G280" s="158">
        <f t="shared" si="2"/>
        <v>24</v>
      </c>
      <c r="H280" s="158">
        <f t="shared" si="2"/>
        <v>45</v>
      </c>
      <c r="I280" s="158">
        <f t="shared" si="2"/>
        <v>0</v>
      </c>
      <c r="J280" s="158" t="str">
        <f t="shared" si="2"/>
        <v xml:space="preserve">май </v>
      </c>
      <c r="K280" s="158" t="str">
        <f t="shared" si="2"/>
        <v xml:space="preserve">май </v>
      </c>
      <c r="L280" s="158">
        <f t="shared" si="2"/>
        <v>2003</v>
      </c>
      <c r="M280" s="158">
        <f t="shared" si="2"/>
        <v>2003</v>
      </c>
      <c r="N280" s="158">
        <f t="shared" si="2"/>
        <v>0</v>
      </c>
      <c r="O280" s="158">
        <f t="shared" si="2"/>
        <v>0</v>
      </c>
      <c r="P280" s="158" t="str">
        <f t="shared" si="2"/>
        <v>связь с ФСК</v>
      </c>
      <c r="Q280" s="158" t="str">
        <f t="shared" si="2"/>
        <v>недостаточная ширина просеки</v>
      </c>
    </row>
    <row r="281" spans="1:17" ht="18.75">
      <c r="A281" s="155" t="s">
        <v>41</v>
      </c>
      <c r="B281" s="158" t="s">
        <v>1588</v>
      </c>
      <c r="C281" s="156" t="s">
        <v>2823</v>
      </c>
      <c r="D281" s="157">
        <v>110</v>
      </c>
      <c r="E281" s="158">
        <v>34</v>
      </c>
      <c r="F281" s="97" t="s">
        <v>1812</v>
      </c>
      <c r="G281" s="14">
        <v>20</v>
      </c>
      <c r="H281" s="159">
        <v>45</v>
      </c>
      <c r="I281" s="14"/>
      <c r="J281" s="14" t="s">
        <v>13</v>
      </c>
      <c r="K281" s="14" t="s">
        <v>12</v>
      </c>
      <c r="L281" s="14">
        <v>2008</v>
      </c>
      <c r="M281" s="14">
        <v>2008</v>
      </c>
      <c r="N281" s="14">
        <v>9</v>
      </c>
      <c r="O281" s="14"/>
      <c r="P281" s="14" t="s">
        <v>3816</v>
      </c>
      <c r="Q281" s="26" t="s">
        <v>3814</v>
      </c>
    </row>
    <row r="282" spans="1:17" ht="18.75">
      <c r="A282" s="155"/>
      <c r="B282" s="158" t="str">
        <f>B281</f>
        <v xml:space="preserve"> Тутаевская 1-2 с отп. Лом</v>
      </c>
      <c r="C282" s="156" t="s">
        <v>2822</v>
      </c>
      <c r="D282" s="158">
        <f t="shared" ref="D282:Q282" si="3">D281</f>
        <v>110</v>
      </c>
      <c r="E282" s="158">
        <f t="shared" si="3"/>
        <v>34</v>
      </c>
      <c r="F282" s="158" t="str">
        <f t="shared" si="3"/>
        <v>81-219, 1-51</v>
      </c>
      <c r="G282" s="158">
        <f t="shared" si="3"/>
        <v>20</v>
      </c>
      <c r="H282" s="158">
        <f t="shared" si="3"/>
        <v>45</v>
      </c>
      <c r="I282" s="158">
        <f t="shared" si="3"/>
        <v>0</v>
      </c>
      <c r="J282" s="158" t="str">
        <f t="shared" si="3"/>
        <v>июль</v>
      </c>
      <c r="K282" s="158" t="str">
        <f t="shared" si="3"/>
        <v>сентябрь</v>
      </c>
      <c r="L282" s="158">
        <f t="shared" si="3"/>
        <v>2008</v>
      </c>
      <c r="M282" s="158">
        <f t="shared" si="3"/>
        <v>2008</v>
      </c>
      <c r="N282" s="158">
        <f t="shared" si="3"/>
        <v>9</v>
      </c>
      <c r="O282" s="158">
        <f t="shared" si="3"/>
        <v>0</v>
      </c>
      <c r="P282" s="158" t="str">
        <f t="shared" si="3"/>
        <v>связь с ФСК</v>
      </c>
      <c r="Q282" s="158" t="str">
        <f t="shared" si="3"/>
        <v>недостаточная ширина просеки</v>
      </c>
    </row>
    <row r="283" spans="1:17" ht="18.75">
      <c r="A283" s="155" t="s">
        <v>41</v>
      </c>
      <c r="B283" s="158" t="s">
        <v>1589</v>
      </c>
      <c r="C283" s="156" t="s">
        <v>2824</v>
      </c>
      <c r="D283" s="157">
        <v>110</v>
      </c>
      <c r="E283" s="158">
        <v>46.8</v>
      </c>
      <c r="F283" s="97" t="s">
        <v>1813</v>
      </c>
      <c r="G283" s="14">
        <v>16</v>
      </c>
      <c r="H283" s="159">
        <v>45</v>
      </c>
      <c r="I283" s="14"/>
      <c r="J283" s="14" t="s">
        <v>13</v>
      </c>
      <c r="K283" s="14" t="s">
        <v>12</v>
      </c>
      <c r="L283" s="14">
        <v>2005</v>
      </c>
      <c r="M283" s="14">
        <v>2005</v>
      </c>
      <c r="N283" s="14">
        <v>5</v>
      </c>
      <c r="O283" s="14"/>
      <c r="P283" s="14" t="s">
        <v>3816</v>
      </c>
      <c r="Q283" s="26" t="s">
        <v>3814</v>
      </c>
    </row>
    <row r="284" spans="1:17" ht="18.75">
      <c r="A284" s="155"/>
      <c r="B284" s="158" t="str">
        <f>B283</f>
        <v>Шестихинская 1-2 с отп. Волга</v>
      </c>
      <c r="C284" s="156" t="s">
        <v>2825</v>
      </c>
      <c r="D284" s="158">
        <f t="shared" ref="D284:Q284" si="4">D283</f>
        <v>110</v>
      </c>
      <c r="E284" s="158">
        <f t="shared" si="4"/>
        <v>46.8</v>
      </c>
      <c r="F284" s="158" t="str">
        <f t="shared" si="4"/>
        <v>1-148, 1-12</v>
      </c>
      <c r="G284" s="158">
        <f t="shared" si="4"/>
        <v>16</v>
      </c>
      <c r="H284" s="158">
        <f t="shared" si="4"/>
        <v>45</v>
      </c>
      <c r="I284" s="158">
        <f t="shared" si="4"/>
        <v>0</v>
      </c>
      <c r="J284" s="158" t="str">
        <f t="shared" si="4"/>
        <v>июль</v>
      </c>
      <c r="K284" s="158" t="str">
        <f t="shared" si="4"/>
        <v>сентябрь</v>
      </c>
      <c r="L284" s="158">
        <f t="shared" si="4"/>
        <v>2005</v>
      </c>
      <c r="M284" s="158">
        <f t="shared" si="4"/>
        <v>2005</v>
      </c>
      <c r="N284" s="158">
        <f t="shared" si="4"/>
        <v>5</v>
      </c>
      <c r="O284" s="158">
        <f t="shared" si="4"/>
        <v>0</v>
      </c>
      <c r="P284" s="158" t="str">
        <f t="shared" si="4"/>
        <v>связь с ФСК</v>
      </c>
      <c r="Q284" s="158" t="str">
        <f t="shared" si="4"/>
        <v>недостаточная ширина просеки</v>
      </c>
    </row>
    <row r="285" spans="1:17" ht="18.75">
      <c r="A285" s="155" t="s">
        <v>41</v>
      </c>
      <c r="B285" s="158" t="s">
        <v>1592</v>
      </c>
      <c r="C285" s="156" t="s">
        <v>2826</v>
      </c>
      <c r="D285" s="157">
        <v>110</v>
      </c>
      <c r="E285" s="158">
        <v>1</v>
      </c>
      <c r="F285" s="97" t="s">
        <v>595</v>
      </c>
      <c r="G285" s="14">
        <v>27</v>
      </c>
      <c r="H285" s="159">
        <v>45</v>
      </c>
      <c r="I285" s="14"/>
      <c r="J285" s="14" t="s">
        <v>1587</v>
      </c>
      <c r="K285" s="14" t="s">
        <v>1587</v>
      </c>
      <c r="L285" s="14">
        <v>2000</v>
      </c>
      <c r="M285" s="14">
        <v>2005</v>
      </c>
      <c r="N285" s="14">
        <v>0</v>
      </c>
      <c r="O285" s="14"/>
      <c r="P285" s="14" t="s">
        <v>3816</v>
      </c>
      <c r="Q285" s="26" t="s">
        <v>3814</v>
      </c>
    </row>
    <row r="286" spans="1:17" ht="18.75">
      <c r="A286" s="155"/>
      <c r="B286" s="158" t="str">
        <f>B285</f>
        <v xml:space="preserve"> Пленочная 1-2</v>
      </c>
      <c r="C286" s="156" t="s">
        <v>2827</v>
      </c>
      <c r="D286" s="158">
        <f t="shared" ref="D286:Q286" si="5">D285</f>
        <v>110</v>
      </c>
      <c r="E286" s="158">
        <f t="shared" si="5"/>
        <v>1</v>
      </c>
      <c r="F286" s="158" t="str">
        <f t="shared" si="5"/>
        <v>1-12</v>
      </c>
      <c r="G286" s="158">
        <f t="shared" si="5"/>
        <v>27</v>
      </c>
      <c r="H286" s="158">
        <f t="shared" si="5"/>
        <v>45</v>
      </c>
      <c r="I286" s="158">
        <f t="shared" si="5"/>
        <v>0</v>
      </c>
      <c r="J286" s="158" t="str">
        <f t="shared" si="5"/>
        <v xml:space="preserve">май </v>
      </c>
      <c r="K286" s="158" t="str">
        <f t="shared" si="5"/>
        <v xml:space="preserve">май </v>
      </c>
      <c r="L286" s="158">
        <f t="shared" si="5"/>
        <v>2000</v>
      </c>
      <c r="M286" s="158">
        <f t="shared" si="5"/>
        <v>2005</v>
      </c>
      <c r="N286" s="158">
        <f t="shared" si="5"/>
        <v>0</v>
      </c>
      <c r="O286" s="158">
        <f t="shared" si="5"/>
        <v>0</v>
      </c>
      <c r="P286" s="158" t="str">
        <f t="shared" si="5"/>
        <v>связь с ФСК</v>
      </c>
      <c r="Q286" s="158" t="str">
        <f t="shared" si="5"/>
        <v>недостаточная ширина просеки</v>
      </c>
    </row>
    <row r="287" spans="1:17" ht="18.75">
      <c r="A287" s="155" t="s">
        <v>41</v>
      </c>
      <c r="B287" s="158" t="s">
        <v>1593</v>
      </c>
      <c r="C287" s="156" t="s">
        <v>2828</v>
      </c>
      <c r="D287" s="157">
        <v>110</v>
      </c>
      <c r="E287" s="158">
        <v>3</v>
      </c>
      <c r="F287" s="97" t="s">
        <v>1815</v>
      </c>
      <c r="G287" s="14">
        <v>24</v>
      </c>
      <c r="H287" s="159">
        <v>45</v>
      </c>
      <c r="I287" s="14"/>
      <c r="J287" s="14" t="s">
        <v>1587</v>
      </c>
      <c r="K287" s="14" t="s">
        <v>1587</v>
      </c>
      <c r="L287" s="14">
        <v>2008</v>
      </c>
      <c r="M287" s="14">
        <v>2008</v>
      </c>
      <c r="N287" s="14">
        <v>1</v>
      </c>
      <c r="O287" s="14"/>
      <c r="P287" s="14" t="s">
        <v>3816</v>
      </c>
      <c r="Q287" s="26" t="s">
        <v>3814</v>
      </c>
    </row>
    <row r="288" spans="1:17" ht="18.75">
      <c r="A288" s="155"/>
      <c r="B288" s="158" t="str">
        <f>B287</f>
        <v xml:space="preserve"> Нильская 1-2</v>
      </c>
      <c r="C288" s="156" t="s">
        <v>2829</v>
      </c>
      <c r="D288" s="158">
        <f t="shared" ref="D288:Q288" si="6">D287</f>
        <v>110</v>
      </c>
      <c r="E288" s="158">
        <f t="shared" si="6"/>
        <v>3</v>
      </c>
      <c r="F288" s="158" t="str">
        <f t="shared" si="6"/>
        <v>1-26</v>
      </c>
      <c r="G288" s="158">
        <f t="shared" si="6"/>
        <v>24</v>
      </c>
      <c r="H288" s="158">
        <f t="shared" si="6"/>
        <v>45</v>
      </c>
      <c r="I288" s="158">
        <f t="shared" si="6"/>
        <v>0</v>
      </c>
      <c r="J288" s="158" t="str">
        <f t="shared" si="6"/>
        <v xml:space="preserve">май </v>
      </c>
      <c r="K288" s="158" t="str">
        <f t="shared" si="6"/>
        <v xml:space="preserve">май </v>
      </c>
      <c r="L288" s="158">
        <f t="shared" si="6"/>
        <v>2008</v>
      </c>
      <c r="M288" s="158">
        <f t="shared" si="6"/>
        <v>2008</v>
      </c>
      <c r="N288" s="158">
        <f t="shared" si="6"/>
        <v>1</v>
      </c>
      <c r="O288" s="158">
        <f t="shared" si="6"/>
        <v>0</v>
      </c>
      <c r="P288" s="158" t="str">
        <f t="shared" si="6"/>
        <v>связь с ФСК</v>
      </c>
      <c r="Q288" s="158" t="str">
        <f t="shared" si="6"/>
        <v>недостаточная ширина просеки</v>
      </c>
    </row>
    <row r="289" spans="1:17" ht="18.75">
      <c r="A289" s="155" t="s">
        <v>41</v>
      </c>
      <c r="B289" s="158" t="s">
        <v>1594</v>
      </c>
      <c r="C289" s="156" t="s">
        <v>2830</v>
      </c>
      <c r="D289" s="157">
        <v>110</v>
      </c>
      <c r="E289" s="158">
        <v>14.5</v>
      </c>
      <c r="F289" s="97" t="s">
        <v>1816</v>
      </c>
      <c r="G289" s="14">
        <v>22</v>
      </c>
      <c r="H289" s="159">
        <v>45</v>
      </c>
      <c r="I289" s="14"/>
      <c r="J289" s="14" t="s">
        <v>1587</v>
      </c>
      <c r="K289" s="14" t="s">
        <v>18</v>
      </c>
      <c r="L289" s="14">
        <v>1999</v>
      </c>
      <c r="M289" s="14">
        <v>2007</v>
      </c>
      <c r="N289" s="14">
        <v>5</v>
      </c>
      <c r="O289" s="14"/>
      <c r="P289" s="14" t="s">
        <v>3820</v>
      </c>
      <c r="Q289" s="26" t="s">
        <v>3814</v>
      </c>
    </row>
    <row r="290" spans="1:17" ht="18.75">
      <c r="A290" s="155"/>
      <c r="B290" s="158" t="str">
        <f>B289</f>
        <v xml:space="preserve">  Ростовская 1-2 Тишинская</v>
      </c>
      <c r="C290" s="156" t="s">
        <v>2832</v>
      </c>
      <c r="D290" s="158">
        <f t="shared" ref="D290:Q290" si="7">D289</f>
        <v>110</v>
      </c>
      <c r="E290" s="158">
        <f t="shared" si="7"/>
        <v>14.5</v>
      </c>
      <c r="F290" s="158" t="str">
        <f t="shared" si="7"/>
        <v>1-188</v>
      </c>
      <c r="G290" s="158">
        <f t="shared" si="7"/>
        <v>22</v>
      </c>
      <c r="H290" s="158">
        <f t="shared" si="7"/>
        <v>45</v>
      </c>
      <c r="I290" s="158">
        <f t="shared" si="7"/>
        <v>0</v>
      </c>
      <c r="J290" s="158" t="str">
        <f t="shared" si="7"/>
        <v xml:space="preserve">май </v>
      </c>
      <c r="K290" s="158" t="str">
        <f t="shared" si="7"/>
        <v>июнь</v>
      </c>
      <c r="L290" s="158">
        <f t="shared" si="7"/>
        <v>1999</v>
      </c>
      <c r="M290" s="158">
        <f t="shared" si="7"/>
        <v>2007</v>
      </c>
      <c r="N290" s="158">
        <f t="shared" si="7"/>
        <v>5</v>
      </c>
      <c r="O290" s="158">
        <f t="shared" si="7"/>
        <v>0</v>
      </c>
      <c r="P290" s="158" t="str">
        <f t="shared" si="7"/>
        <v>Питание тяговой ПС Коромыслово</v>
      </c>
      <c r="Q290" s="158" t="str">
        <f t="shared" si="7"/>
        <v>недостаточная ширина просеки</v>
      </c>
    </row>
    <row r="291" spans="1:17" ht="18.75">
      <c r="A291" s="155" t="s">
        <v>41</v>
      </c>
      <c r="B291" s="158" t="s">
        <v>1595</v>
      </c>
      <c r="C291" s="156" t="s">
        <v>2833</v>
      </c>
      <c r="D291" s="157">
        <v>110</v>
      </c>
      <c r="E291" s="158">
        <v>3.1</v>
      </c>
      <c r="F291" s="97" t="s">
        <v>1817</v>
      </c>
      <c r="G291" s="14">
        <v>20</v>
      </c>
      <c r="H291" s="159">
        <v>45</v>
      </c>
      <c r="I291" s="14"/>
      <c r="J291" s="14" t="s">
        <v>1587</v>
      </c>
      <c r="K291" s="14" t="s">
        <v>1587</v>
      </c>
      <c r="L291" s="14">
        <v>2007</v>
      </c>
      <c r="M291" s="14">
        <v>2007</v>
      </c>
      <c r="N291" s="14">
        <v>0</v>
      </c>
      <c r="O291" s="14"/>
      <c r="P291" s="14" t="s">
        <v>3818</v>
      </c>
      <c r="Q291" s="26" t="s">
        <v>3814</v>
      </c>
    </row>
    <row r="292" spans="1:17" ht="18.75">
      <c r="A292" s="155"/>
      <c r="B292" s="158" t="str">
        <f>B291</f>
        <v xml:space="preserve"> Васильковская1,2</v>
      </c>
      <c r="C292" s="156" t="s">
        <v>2834</v>
      </c>
      <c r="D292" s="158">
        <f t="shared" ref="D292:Q292" si="8">D291</f>
        <v>110</v>
      </c>
      <c r="E292" s="158">
        <f t="shared" si="8"/>
        <v>3.1</v>
      </c>
      <c r="F292" s="158" t="str">
        <f t="shared" si="8"/>
        <v>1-81</v>
      </c>
      <c r="G292" s="158">
        <f t="shared" si="8"/>
        <v>20</v>
      </c>
      <c r="H292" s="158">
        <f t="shared" si="8"/>
        <v>45</v>
      </c>
      <c r="I292" s="158">
        <f t="shared" si="8"/>
        <v>0</v>
      </c>
      <c r="J292" s="158" t="str">
        <f t="shared" si="8"/>
        <v xml:space="preserve">май </v>
      </c>
      <c r="K292" s="158" t="str">
        <f t="shared" si="8"/>
        <v xml:space="preserve">май </v>
      </c>
      <c r="L292" s="158">
        <f t="shared" si="8"/>
        <v>2007</v>
      </c>
      <c r="M292" s="158">
        <f t="shared" si="8"/>
        <v>2007</v>
      </c>
      <c r="N292" s="158">
        <f t="shared" si="8"/>
        <v>0</v>
      </c>
      <c r="O292" s="158">
        <f t="shared" si="8"/>
        <v>0</v>
      </c>
      <c r="P292" s="158" t="str">
        <f t="shared" si="8"/>
        <v>связь с тяговой ПС</v>
      </c>
      <c r="Q292" s="158" t="str">
        <f t="shared" si="8"/>
        <v>недостаточная ширина просеки</v>
      </c>
    </row>
    <row r="293" spans="1:17" ht="18.75">
      <c r="A293" s="155" t="s">
        <v>41</v>
      </c>
      <c r="B293" s="158" t="s">
        <v>1596</v>
      </c>
      <c r="C293" s="156" t="s">
        <v>2835</v>
      </c>
      <c r="D293" s="157">
        <v>110</v>
      </c>
      <c r="E293" s="158">
        <v>32.200000000000003</v>
      </c>
      <c r="F293" s="97" t="s">
        <v>1818</v>
      </c>
      <c r="G293" s="14">
        <v>25</v>
      </c>
      <c r="H293" s="159">
        <v>45</v>
      </c>
      <c r="I293" s="14"/>
      <c r="J293" s="14" t="s">
        <v>17</v>
      </c>
      <c r="K293" s="14" t="s">
        <v>21</v>
      </c>
      <c r="L293" s="14">
        <v>2007</v>
      </c>
      <c r="M293" s="14">
        <v>2007</v>
      </c>
      <c r="N293" s="14">
        <v>7</v>
      </c>
      <c r="O293" s="14"/>
      <c r="P293" s="14"/>
      <c r="Q293" s="26" t="s">
        <v>3814</v>
      </c>
    </row>
    <row r="294" spans="1:17" ht="18.75">
      <c r="A294" s="155"/>
      <c r="B294" s="158" t="str">
        <f>B293</f>
        <v xml:space="preserve"> Климатино 1,2</v>
      </c>
      <c r="C294" s="156" t="s">
        <v>2836</v>
      </c>
      <c r="D294" s="158">
        <f t="shared" ref="D294:Q294" si="9">D293</f>
        <v>110</v>
      </c>
      <c r="E294" s="158">
        <f t="shared" si="9"/>
        <v>32.200000000000003</v>
      </c>
      <c r="F294" s="158" t="str">
        <f t="shared" si="9"/>
        <v>1-127</v>
      </c>
      <c r="G294" s="158">
        <f t="shared" si="9"/>
        <v>25</v>
      </c>
      <c r="H294" s="158">
        <f t="shared" si="9"/>
        <v>45</v>
      </c>
      <c r="I294" s="158">
        <f t="shared" si="9"/>
        <v>0</v>
      </c>
      <c r="J294" s="158" t="str">
        <f t="shared" si="9"/>
        <v>август</v>
      </c>
      <c r="K294" s="158" t="str">
        <f t="shared" si="9"/>
        <v>октябрь</v>
      </c>
      <c r="L294" s="158">
        <f t="shared" si="9"/>
        <v>2007</v>
      </c>
      <c r="M294" s="158">
        <f t="shared" si="9"/>
        <v>2007</v>
      </c>
      <c r="N294" s="158">
        <f t="shared" si="9"/>
        <v>7</v>
      </c>
      <c r="O294" s="158">
        <f t="shared" si="9"/>
        <v>0</v>
      </c>
      <c r="P294" s="158">
        <f t="shared" si="9"/>
        <v>0</v>
      </c>
      <c r="Q294" s="158" t="str">
        <f t="shared" si="9"/>
        <v>недостаточная ширина просеки</v>
      </c>
    </row>
    <row r="295" spans="1:17" ht="18.75">
      <c r="A295" s="155" t="s">
        <v>41</v>
      </c>
      <c r="B295" s="158" t="s">
        <v>1599</v>
      </c>
      <c r="C295" s="156" t="s">
        <v>2837</v>
      </c>
      <c r="D295" s="157">
        <v>110</v>
      </c>
      <c r="E295" s="158">
        <v>11.3</v>
      </c>
      <c r="F295" s="97" t="s">
        <v>1821</v>
      </c>
      <c r="G295" s="14">
        <v>25</v>
      </c>
      <c r="H295" s="159">
        <v>45</v>
      </c>
      <c r="I295" s="14"/>
      <c r="J295" s="14" t="s">
        <v>18</v>
      </c>
      <c r="K295" s="14" t="s">
        <v>13</v>
      </c>
      <c r="L295" s="14">
        <v>2003</v>
      </c>
      <c r="M295" s="14">
        <v>2003</v>
      </c>
      <c r="N295" s="14">
        <v>11</v>
      </c>
      <c r="O295" s="14"/>
      <c r="P295" s="14" t="s">
        <v>3819</v>
      </c>
      <c r="Q295" s="26" t="s">
        <v>3814</v>
      </c>
    </row>
    <row r="296" spans="1:17" ht="18.75">
      <c r="A296" s="155" t="s">
        <v>41</v>
      </c>
      <c r="B296" s="158" t="s">
        <v>1600</v>
      </c>
      <c r="C296" s="156" t="s">
        <v>2839</v>
      </c>
      <c r="D296" s="157">
        <v>110</v>
      </c>
      <c r="E296" s="158">
        <v>0.5</v>
      </c>
      <c r="F296" s="97" t="s">
        <v>1822</v>
      </c>
      <c r="G296" s="14">
        <v>13</v>
      </c>
      <c r="H296" s="159">
        <v>45</v>
      </c>
      <c r="I296" s="14"/>
      <c r="J296" s="14" t="s">
        <v>14</v>
      </c>
      <c r="K296" s="14" t="s">
        <v>14</v>
      </c>
      <c r="L296" s="14">
        <v>2006</v>
      </c>
      <c r="M296" s="14">
        <v>2006</v>
      </c>
      <c r="N296" s="14">
        <v>0</v>
      </c>
      <c r="O296" s="14"/>
      <c r="P296" s="14" t="s">
        <v>3816</v>
      </c>
      <c r="Q296" s="26" t="s">
        <v>3814</v>
      </c>
    </row>
    <row r="297" spans="1:17" ht="18.75">
      <c r="A297" s="155" t="s">
        <v>41</v>
      </c>
      <c r="B297" s="158" t="s">
        <v>1601</v>
      </c>
      <c r="C297" s="156" t="s">
        <v>2840</v>
      </c>
      <c r="D297" s="157">
        <v>110</v>
      </c>
      <c r="E297" s="158">
        <v>5</v>
      </c>
      <c r="F297" s="97" t="s">
        <v>1823</v>
      </c>
      <c r="G297" s="14">
        <v>17</v>
      </c>
      <c r="H297" s="159">
        <v>45</v>
      </c>
      <c r="I297" s="14"/>
      <c r="J297" s="14" t="s">
        <v>14</v>
      </c>
      <c r="K297" s="14" t="s">
        <v>14</v>
      </c>
      <c r="L297" s="14">
        <v>2008</v>
      </c>
      <c r="M297" s="14">
        <v>2008</v>
      </c>
      <c r="N297" s="14">
        <v>4</v>
      </c>
      <c r="O297" s="14"/>
      <c r="P297" s="14" t="s">
        <v>3816</v>
      </c>
      <c r="Q297" s="26" t="s">
        <v>3814</v>
      </c>
    </row>
    <row r="298" spans="1:17" ht="18.75">
      <c r="A298" s="155"/>
      <c r="B298" s="158" t="str">
        <f>B295</f>
        <v xml:space="preserve"> Переславская 1-2</v>
      </c>
      <c r="C298" s="156" t="s">
        <v>2838</v>
      </c>
      <c r="D298" s="158">
        <f t="shared" ref="D298:Q298" si="10">D295</f>
        <v>110</v>
      </c>
      <c r="E298" s="158">
        <f t="shared" si="10"/>
        <v>11.3</v>
      </c>
      <c r="F298" s="158" t="str">
        <f t="shared" si="10"/>
        <v>42-187</v>
      </c>
      <c r="G298" s="158">
        <f t="shared" si="10"/>
        <v>25</v>
      </c>
      <c r="H298" s="158">
        <f t="shared" si="10"/>
        <v>45</v>
      </c>
      <c r="I298" s="158">
        <f t="shared" si="10"/>
        <v>0</v>
      </c>
      <c r="J298" s="158" t="str">
        <f t="shared" si="10"/>
        <v>июнь</v>
      </c>
      <c r="K298" s="158" t="str">
        <f t="shared" si="10"/>
        <v>июль</v>
      </c>
      <c r="L298" s="158">
        <f t="shared" si="10"/>
        <v>2003</v>
      </c>
      <c r="M298" s="158">
        <f t="shared" si="10"/>
        <v>2003</v>
      </c>
      <c r="N298" s="158">
        <f t="shared" si="10"/>
        <v>11</v>
      </c>
      <c r="O298" s="158">
        <f t="shared" si="10"/>
        <v>0</v>
      </c>
      <c r="P298" s="158" t="str">
        <f t="shared" si="10"/>
        <v>связь с ФСК и с Владимирэнерго</v>
      </c>
      <c r="Q298" s="158" t="str">
        <f t="shared" si="10"/>
        <v>недостаточная ширина просеки</v>
      </c>
    </row>
    <row r="299" spans="1:17" ht="18.75">
      <c r="A299" s="155" t="s">
        <v>41</v>
      </c>
      <c r="B299" s="158" t="s">
        <v>1605</v>
      </c>
      <c r="C299" s="156" t="s">
        <v>2841</v>
      </c>
      <c r="D299" s="157">
        <v>110</v>
      </c>
      <c r="E299" s="158">
        <v>23.1</v>
      </c>
      <c r="F299" s="97" t="s">
        <v>1826</v>
      </c>
      <c r="G299" s="14">
        <v>19</v>
      </c>
      <c r="H299" s="159">
        <v>45</v>
      </c>
      <c r="I299" s="14"/>
      <c r="J299" s="14" t="s">
        <v>1587</v>
      </c>
      <c r="K299" s="14" t="s">
        <v>13</v>
      </c>
      <c r="L299" s="14">
        <v>2006</v>
      </c>
      <c r="M299" s="14">
        <v>2006</v>
      </c>
      <c r="N299" s="14">
        <v>5</v>
      </c>
      <c r="O299" s="14"/>
      <c r="P299" s="14"/>
      <c r="Q299" s="26" t="s">
        <v>3814</v>
      </c>
    </row>
    <row r="300" spans="1:17" ht="18.75">
      <c r="A300" s="155" t="s">
        <v>41</v>
      </c>
      <c r="B300" s="158" t="s">
        <v>1608</v>
      </c>
      <c r="C300" s="156" t="s">
        <v>2843</v>
      </c>
      <c r="D300" s="157">
        <v>110</v>
      </c>
      <c r="E300" s="158">
        <v>1.5</v>
      </c>
      <c r="F300" s="97" t="s">
        <v>1805</v>
      </c>
      <c r="G300" s="14">
        <v>31</v>
      </c>
      <c r="H300" s="159">
        <v>45</v>
      </c>
      <c r="I300" s="14"/>
      <c r="J300" s="14" t="s">
        <v>14</v>
      </c>
      <c r="K300" s="14" t="s">
        <v>14</v>
      </c>
      <c r="L300" s="14">
        <v>2008</v>
      </c>
      <c r="M300" s="14">
        <v>2008</v>
      </c>
      <c r="N300" s="14">
        <v>0</v>
      </c>
      <c r="O300" s="14"/>
      <c r="P300" s="14"/>
      <c r="Q300" s="26" t="s">
        <v>3814</v>
      </c>
    </row>
    <row r="301" spans="1:17" ht="18.75">
      <c r="A301" s="155"/>
      <c r="B301" s="158" t="str">
        <f>B299</f>
        <v xml:space="preserve"> Палкино 1,2</v>
      </c>
      <c r="C301" s="156" t="s">
        <v>2842</v>
      </c>
      <c r="D301" s="158">
        <f t="shared" ref="D301:Q301" si="11">D299</f>
        <v>110</v>
      </c>
      <c r="E301" s="158">
        <f t="shared" si="11"/>
        <v>23.1</v>
      </c>
      <c r="F301" s="158" t="str">
        <f t="shared" si="11"/>
        <v>1-48</v>
      </c>
      <c r="G301" s="158">
        <f t="shared" si="11"/>
        <v>19</v>
      </c>
      <c r="H301" s="158">
        <f t="shared" si="11"/>
        <v>45</v>
      </c>
      <c r="I301" s="158">
        <f t="shared" si="11"/>
        <v>0</v>
      </c>
      <c r="J301" s="158" t="str">
        <f t="shared" si="11"/>
        <v xml:space="preserve">май </v>
      </c>
      <c r="K301" s="158" t="str">
        <f t="shared" si="11"/>
        <v>июль</v>
      </c>
      <c r="L301" s="158">
        <f t="shared" si="11"/>
        <v>2006</v>
      </c>
      <c r="M301" s="158">
        <f t="shared" si="11"/>
        <v>2006</v>
      </c>
      <c r="N301" s="158">
        <f t="shared" si="11"/>
        <v>5</v>
      </c>
      <c r="O301" s="158">
        <f t="shared" si="11"/>
        <v>0</v>
      </c>
      <c r="P301" s="158">
        <f t="shared" si="11"/>
        <v>0</v>
      </c>
      <c r="Q301" s="158" t="str">
        <f t="shared" si="11"/>
        <v>недостаточная ширина просеки</v>
      </c>
    </row>
    <row r="302" spans="1:17" ht="18.75">
      <c r="A302" s="155" t="s">
        <v>41</v>
      </c>
      <c r="B302" s="158" t="s">
        <v>1609</v>
      </c>
      <c r="C302" s="156" t="s">
        <v>2844</v>
      </c>
      <c r="D302" s="157">
        <v>110</v>
      </c>
      <c r="E302" s="158">
        <v>18.100000000000001</v>
      </c>
      <c r="F302" s="97" t="s">
        <v>1829</v>
      </c>
      <c r="G302" s="14">
        <v>25</v>
      </c>
      <c r="H302" s="159">
        <v>45</v>
      </c>
      <c r="I302" s="14"/>
      <c r="J302" s="14" t="s">
        <v>18</v>
      </c>
      <c r="K302" s="14" t="s">
        <v>17</v>
      </c>
      <c r="L302" s="14">
        <v>2005</v>
      </c>
      <c r="M302" s="14">
        <v>2005</v>
      </c>
      <c r="N302" s="14">
        <v>9</v>
      </c>
      <c r="O302" s="14"/>
      <c r="P302" s="14" t="s">
        <v>3816</v>
      </c>
      <c r="Q302" s="26" t="s">
        <v>3814</v>
      </c>
    </row>
    <row r="303" spans="1:17" ht="18.75">
      <c r="A303" s="155" t="s">
        <v>41</v>
      </c>
      <c r="B303" s="158" t="s">
        <v>1610</v>
      </c>
      <c r="C303" s="156" t="s">
        <v>2846</v>
      </c>
      <c r="D303" s="157">
        <v>110</v>
      </c>
      <c r="E303" s="158">
        <v>3</v>
      </c>
      <c r="F303" s="97" t="s">
        <v>489</v>
      </c>
      <c r="G303" s="14">
        <v>35</v>
      </c>
      <c r="H303" s="159">
        <v>45</v>
      </c>
      <c r="I303" s="14"/>
      <c r="J303" s="14" t="s">
        <v>14</v>
      </c>
      <c r="K303" s="14" t="s">
        <v>14</v>
      </c>
      <c r="L303" s="14">
        <v>2005</v>
      </c>
      <c r="M303" s="14">
        <v>2005</v>
      </c>
      <c r="N303" s="14">
        <v>2</v>
      </c>
      <c r="O303" s="14"/>
      <c r="P303" s="14"/>
      <c r="Q303" s="26" t="s">
        <v>3814</v>
      </c>
    </row>
    <row r="304" spans="1:17" ht="18.75">
      <c r="A304" s="155"/>
      <c r="B304" s="158" t="str">
        <f>B302</f>
        <v>Борисоглебская 1,2</v>
      </c>
      <c r="C304" s="156" t="s">
        <v>2845</v>
      </c>
      <c r="D304" s="158">
        <f t="shared" ref="D304:Q304" si="12">D302</f>
        <v>110</v>
      </c>
      <c r="E304" s="158">
        <f t="shared" si="12"/>
        <v>18.100000000000001</v>
      </c>
      <c r="F304" s="158" t="str">
        <f t="shared" si="12"/>
        <v>1-110</v>
      </c>
      <c r="G304" s="158">
        <f t="shared" si="12"/>
        <v>25</v>
      </c>
      <c r="H304" s="158">
        <f t="shared" si="12"/>
        <v>45</v>
      </c>
      <c r="I304" s="158">
        <f t="shared" si="12"/>
        <v>0</v>
      </c>
      <c r="J304" s="158" t="str">
        <f t="shared" si="12"/>
        <v>июнь</v>
      </c>
      <c r="K304" s="158" t="str">
        <f t="shared" si="12"/>
        <v>август</v>
      </c>
      <c r="L304" s="158">
        <f t="shared" si="12"/>
        <v>2005</v>
      </c>
      <c r="M304" s="158">
        <f t="shared" si="12"/>
        <v>2005</v>
      </c>
      <c r="N304" s="158">
        <f t="shared" si="12"/>
        <v>9</v>
      </c>
      <c r="O304" s="158">
        <f t="shared" si="12"/>
        <v>0</v>
      </c>
      <c r="P304" s="158" t="str">
        <f t="shared" si="12"/>
        <v>связь с ФСК</v>
      </c>
      <c r="Q304" s="158" t="str">
        <f t="shared" si="12"/>
        <v>недостаточная ширина просеки</v>
      </c>
    </row>
    <row r="305" spans="1:17" ht="18.75">
      <c r="A305" s="155" t="s">
        <v>41</v>
      </c>
      <c r="B305" s="158" t="s">
        <v>1611</v>
      </c>
      <c r="C305" s="156" t="s">
        <v>2847</v>
      </c>
      <c r="D305" s="157">
        <v>110</v>
      </c>
      <c r="E305" s="158">
        <v>6</v>
      </c>
      <c r="F305" s="97" t="s">
        <v>1799</v>
      </c>
      <c r="G305" s="14">
        <v>20</v>
      </c>
      <c r="H305" s="159">
        <v>45</v>
      </c>
      <c r="I305" s="14"/>
      <c r="J305" s="14" t="s">
        <v>1587</v>
      </c>
      <c r="K305" s="14" t="s">
        <v>1587</v>
      </c>
      <c r="L305" s="14">
        <v>2004</v>
      </c>
      <c r="M305" s="14">
        <v>2004</v>
      </c>
      <c r="N305" s="14">
        <v>0</v>
      </c>
      <c r="O305" s="14"/>
      <c r="P305" s="14" t="s">
        <v>3816</v>
      </c>
      <c r="Q305" s="26" t="s">
        <v>3814</v>
      </c>
    </row>
    <row r="306" spans="1:17" ht="18.75">
      <c r="A306" s="155" t="s">
        <v>41</v>
      </c>
      <c r="B306" s="158" t="s">
        <v>1832</v>
      </c>
      <c r="C306" s="156" t="s">
        <v>2849</v>
      </c>
      <c r="D306" s="157">
        <v>110</v>
      </c>
      <c r="E306" s="158">
        <v>2</v>
      </c>
      <c r="F306" s="97" t="s">
        <v>1806</v>
      </c>
      <c r="G306" s="14">
        <v>17</v>
      </c>
      <c r="H306" s="159">
        <v>45</v>
      </c>
      <c r="I306" s="14"/>
      <c r="J306" s="14" t="s">
        <v>14</v>
      </c>
      <c r="K306" s="14" t="s">
        <v>14</v>
      </c>
      <c r="L306" s="14">
        <v>2008</v>
      </c>
      <c r="M306" s="14">
        <v>2008</v>
      </c>
      <c r="N306" s="14">
        <v>0</v>
      </c>
      <c r="O306" s="14"/>
      <c r="P306" s="14"/>
      <c r="Q306" s="26" t="s">
        <v>3814</v>
      </c>
    </row>
    <row r="307" spans="1:17" ht="18.75">
      <c r="A307" s="155" t="s">
        <v>41</v>
      </c>
      <c r="B307" s="158" t="s">
        <v>1775</v>
      </c>
      <c r="C307" s="156" t="s">
        <v>2850</v>
      </c>
      <c r="D307" s="157">
        <v>35</v>
      </c>
      <c r="E307" s="158">
        <v>5.5</v>
      </c>
      <c r="F307" s="97" t="s">
        <v>1834</v>
      </c>
      <c r="G307" s="14">
        <v>15</v>
      </c>
      <c r="H307" s="159">
        <v>35</v>
      </c>
      <c r="I307" s="14"/>
      <c r="J307" s="14" t="s">
        <v>1587</v>
      </c>
      <c r="K307" s="14" t="s">
        <v>1587</v>
      </c>
      <c r="L307" s="14">
        <v>2005</v>
      </c>
      <c r="M307" s="14">
        <v>2005</v>
      </c>
      <c r="N307" s="14">
        <v>0</v>
      </c>
      <c r="O307" s="14"/>
      <c r="P307" s="14"/>
      <c r="Q307" s="26" t="s">
        <v>3814</v>
      </c>
    </row>
    <row r="308" spans="1:17" ht="18.75">
      <c r="A308" s="155" t="s">
        <v>41</v>
      </c>
      <c r="B308" s="158" t="s">
        <v>1776</v>
      </c>
      <c r="C308" s="156" t="s">
        <v>2851</v>
      </c>
      <c r="D308" s="157">
        <v>35</v>
      </c>
      <c r="E308" s="158">
        <v>7</v>
      </c>
      <c r="F308" s="97" t="s">
        <v>1777</v>
      </c>
      <c r="G308" s="14">
        <v>15</v>
      </c>
      <c r="H308" s="159">
        <v>35</v>
      </c>
      <c r="I308" s="14"/>
      <c r="J308" s="14" t="s">
        <v>13</v>
      </c>
      <c r="K308" s="14" t="s">
        <v>17</v>
      </c>
      <c r="L308" s="14">
        <v>2005</v>
      </c>
      <c r="M308" s="14">
        <v>2005</v>
      </c>
      <c r="N308" s="14">
        <v>5</v>
      </c>
      <c r="O308" s="14"/>
      <c r="P308" s="14"/>
      <c r="Q308" s="26" t="s">
        <v>3814</v>
      </c>
    </row>
    <row r="309" spans="1:17" ht="18.75">
      <c r="A309" s="155" t="s">
        <v>41</v>
      </c>
      <c r="B309" s="158" t="s">
        <v>1778</v>
      </c>
      <c r="C309" s="156" t="s">
        <v>2852</v>
      </c>
      <c r="D309" s="157">
        <v>35</v>
      </c>
      <c r="E309" s="158">
        <v>8</v>
      </c>
      <c r="F309" s="97" t="s">
        <v>1779</v>
      </c>
      <c r="G309" s="14">
        <v>15</v>
      </c>
      <c r="H309" s="159">
        <v>35</v>
      </c>
      <c r="I309" s="14"/>
      <c r="J309" s="14" t="s">
        <v>13</v>
      </c>
      <c r="K309" s="14" t="s">
        <v>17</v>
      </c>
      <c r="L309" s="14">
        <v>2009</v>
      </c>
      <c r="M309" s="14">
        <v>2009</v>
      </c>
      <c r="N309" s="14">
        <v>1</v>
      </c>
      <c r="O309" s="14"/>
      <c r="P309" s="14" t="s">
        <v>3818</v>
      </c>
      <c r="Q309" s="26" t="s">
        <v>3814</v>
      </c>
    </row>
    <row r="310" spans="1:17" ht="18.75">
      <c r="A310" s="155" t="s">
        <v>41</v>
      </c>
      <c r="B310" s="158" t="s">
        <v>1780</v>
      </c>
      <c r="C310" s="156" t="s">
        <v>2853</v>
      </c>
      <c r="D310" s="157">
        <v>35</v>
      </c>
      <c r="E310" s="158">
        <v>10</v>
      </c>
      <c r="F310" s="97" t="s">
        <v>1781</v>
      </c>
      <c r="G310" s="14">
        <v>15</v>
      </c>
      <c r="H310" s="159">
        <v>35</v>
      </c>
      <c r="I310" s="14"/>
      <c r="J310" s="14" t="s">
        <v>17</v>
      </c>
      <c r="K310" s="14" t="s">
        <v>12</v>
      </c>
      <c r="L310" s="14">
        <v>2003</v>
      </c>
      <c r="M310" s="14">
        <v>2003</v>
      </c>
      <c r="N310" s="14">
        <v>2</v>
      </c>
      <c r="O310" s="14"/>
      <c r="P310" s="14"/>
      <c r="Q310" s="26" t="s">
        <v>3814</v>
      </c>
    </row>
    <row r="311" spans="1:17" ht="18.75">
      <c r="A311" s="155" t="s">
        <v>41</v>
      </c>
      <c r="B311" s="158" t="s">
        <v>1782</v>
      </c>
      <c r="C311" s="156" t="s">
        <v>2854</v>
      </c>
      <c r="D311" s="157">
        <v>35</v>
      </c>
      <c r="E311" s="158">
        <v>9</v>
      </c>
      <c r="F311" s="97" t="s">
        <v>1783</v>
      </c>
      <c r="G311" s="14">
        <v>15</v>
      </c>
      <c r="H311" s="159">
        <v>35</v>
      </c>
      <c r="I311" s="14"/>
      <c r="J311" s="14" t="s">
        <v>17</v>
      </c>
      <c r="K311" s="14" t="s">
        <v>12</v>
      </c>
      <c r="L311" s="14">
        <v>2004</v>
      </c>
      <c r="M311" s="14">
        <v>2004</v>
      </c>
      <c r="N311" s="14">
        <v>0</v>
      </c>
      <c r="O311" s="14"/>
      <c r="P311" s="14"/>
      <c r="Q311" s="26" t="s">
        <v>3814</v>
      </c>
    </row>
    <row r="312" spans="1:17" ht="18.75">
      <c r="A312" s="155" t="s">
        <v>41</v>
      </c>
      <c r="B312" s="158" t="s">
        <v>1784</v>
      </c>
      <c r="C312" s="156" t="s">
        <v>2855</v>
      </c>
      <c r="D312" s="157">
        <v>35</v>
      </c>
      <c r="E312" s="158">
        <v>4</v>
      </c>
      <c r="F312" s="97" t="s">
        <v>1785</v>
      </c>
      <c r="G312" s="14">
        <v>15</v>
      </c>
      <c r="H312" s="159">
        <v>35</v>
      </c>
      <c r="I312" s="14"/>
      <c r="J312" s="14" t="s">
        <v>241</v>
      </c>
      <c r="K312" s="14" t="s">
        <v>241</v>
      </c>
      <c r="L312" s="14">
        <v>2005</v>
      </c>
      <c r="M312" s="14">
        <v>2005</v>
      </c>
      <c r="N312" s="14">
        <v>1</v>
      </c>
      <c r="O312" s="14"/>
      <c r="P312" s="14" t="s">
        <v>3818</v>
      </c>
      <c r="Q312" s="26" t="s">
        <v>3814</v>
      </c>
    </row>
    <row r="313" spans="1:17" ht="18.75">
      <c r="A313" s="155" t="s">
        <v>41</v>
      </c>
      <c r="B313" s="158" t="s">
        <v>1786</v>
      </c>
      <c r="C313" s="156" t="s">
        <v>2856</v>
      </c>
      <c r="D313" s="157">
        <v>35</v>
      </c>
      <c r="E313" s="158">
        <v>11.5</v>
      </c>
      <c r="F313" s="97" t="s">
        <v>1787</v>
      </c>
      <c r="G313" s="14">
        <v>15</v>
      </c>
      <c r="H313" s="159">
        <v>35</v>
      </c>
      <c r="I313" s="14"/>
      <c r="J313" s="14" t="s">
        <v>17</v>
      </c>
      <c r="K313" s="14" t="s">
        <v>12</v>
      </c>
      <c r="L313" s="14">
        <v>2002</v>
      </c>
      <c r="M313" s="14">
        <v>2002</v>
      </c>
      <c r="N313" s="14">
        <v>0</v>
      </c>
      <c r="O313" s="14"/>
      <c r="P313" s="14"/>
      <c r="Q313" s="26" t="s">
        <v>3814</v>
      </c>
    </row>
    <row r="314" spans="1:17" ht="18.75">
      <c r="A314" s="155" t="s">
        <v>41</v>
      </c>
      <c r="B314" s="158" t="s">
        <v>1788</v>
      </c>
      <c r="C314" s="156" t="s">
        <v>2857</v>
      </c>
      <c r="D314" s="157">
        <v>35</v>
      </c>
      <c r="E314" s="158">
        <v>8</v>
      </c>
      <c r="F314" s="97" t="s">
        <v>1783</v>
      </c>
      <c r="G314" s="14">
        <v>15</v>
      </c>
      <c r="H314" s="159">
        <v>35</v>
      </c>
      <c r="I314" s="14"/>
      <c r="J314" s="14" t="s">
        <v>17</v>
      </c>
      <c r="K314" s="14" t="s">
        <v>12</v>
      </c>
      <c r="L314" s="14">
        <v>2005</v>
      </c>
      <c r="M314" s="14">
        <v>2005</v>
      </c>
      <c r="N314" s="14">
        <v>0</v>
      </c>
      <c r="O314" s="14"/>
      <c r="P314" s="14"/>
      <c r="Q314" s="26" t="s">
        <v>3814</v>
      </c>
    </row>
    <row r="315" spans="1:17" ht="18.75">
      <c r="A315" s="155" t="s">
        <v>41</v>
      </c>
      <c r="B315" s="158" t="s">
        <v>1789</v>
      </c>
      <c r="C315" s="156" t="s">
        <v>2858</v>
      </c>
      <c r="D315" s="157">
        <v>35</v>
      </c>
      <c r="E315" s="158">
        <v>8</v>
      </c>
      <c r="F315" s="97" t="s">
        <v>1790</v>
      </c>
      <c r="G315" s="14">
        <v>15</v>
      </c>
      <c r="H315" s="159">
        <v>35</v>
      </c>
      <c r="I315" s="14"/>
      <c r="J315" s="14" t="s">
        <v>13</v>
      </c>
      <c r="K315" s="14" t="s">
        <v>17</v>
      </c>
      <c r="L315" s="14">
        <v>2005</v>
      </c>
      <c r="M315" s="14">
        <v>2005</v>
      </c>
      <c r="N315" s="14">
        <v>1</v>
      </c>
      <c r="O315" s="14"/>
      <c r="P315" s="14" t="s">
        <v>3818</v>
      </c>
      <c r="Q315" s="26" t="s">
        <v>3814</v>
      </c>
    </row>
    <row r="316" spans="1:17" ht="18.75">
      <c r="A316" s="155" t="s">
        <v>41</v>
      </c>
      <c r="B316" s="158" t="s">
        <v>1791</v>
      </c>
      <c r="C316" s="156" t="s">
        <v>2859</v>
      </c>
      <c r="D316" s="157">
        <v>35</v>
      </c>
      <c r="E316" s="158">
        <v>5.5</v>
      </c>
      <c r="F316" s="97" t="s">
        <v>1792</v>
      </c>
      <c r="G316" s="14">
        <v>15</v>
      </c>
      <c r="H316" s="159">
        <v>35</v>
      </c>
      <c r="I316" s="14"/>
      <c r="J316" s="14" t="s">
        <v>21</v>
      </c>
      <c r="K316" s="14" t="s">
        <v>21</v>
      </c>
      <c r="L316" s="14">
        <v>2006</v>
      </c>
      <c r="M316" s="14">
        <v>2006</v>
      </c>
      <c r="N316" s="14">
        <v>2</v>
      </c>
      <c r="O316" s="14"/>
      <c r="P316" s="14"/>
      <c r="Q316" s="26" t="s">
        <v>3814</v>
      </c>
    </row>
    <row r="317" spans="1:17" ht="18.75">
      <c r="A317" s="155" t="s">
        <v>41</v>
      </c>
      <c r="B317" s="158" t="s">
        <v>1793</v>
      </c>
      <c r="C317" s="156" t="s">
        <v>2860</v>
      </c>
      <c r="D317" s="157">
        <v>35</v>
      </c>
      <c r="E317" s="158">
        <v>10</v>
      </c>
      <c r="F317" s="97" t="s">
        <v>1794</v>
      </c>
      <c r="G317" s="14">
        <v>15</v>
      </c>
      <c r="H317" s="159">
        <v>35</v>
      </c>
      <c r="I317" s="14"/>
      <c r="J317" s="14" t="s">
        <v>12</v>
      </c>
      <c r="K317" s="14" t="s">
        <v>21</v>
      </c>
      <c r="L317" s="14">
        <v>2007</v>
      </c>
      <c r="M317" s="14">
        <v>2007</v>
      </c>
      <c r="N317" s="14">
        <v>0</v>
      </c>
      <c r="O317" s="14"/>
      <c r="P317" s="14" t="s">
        <v>3818</v>
      </c>
      <c r="Q317" s="26" t="s">
        <v>3814</v>
      </c>
    </row>
    <row r="318" spans="1:17" ht="18.75">
      <c r="A318" s="155" t="s">
        <v>41</v>
      </c>
      <c r="B318" s="158" t="s">
        <v>1795</v>
      </c>
      <c r="C318" s="156" t="s">
        <v>2861</v>
      </c>
      <c r="D318" s="157">
        <v>35</v>
      </c>
      <c r="E318" s="158">
        <v>6</v>
      </c>
      <c r="F318" s="97" t="s">
        <v>1796</v>
      </c>
      <c r="G318" s="14">
        <v>15</v>
      </c>
      <c r="H318" s="159">
        <v>35</v>
      </c>
      <c r="I318" s="14"/>
      <c r="J318" s="14" t="s">
        <v>12</v>
      </c>
      <c r="K318" s="14" t="s">
        <v>21</v>
      </c>
      <c r="L318" s="14">
        <v>2003</v>
      </c>
      <c r="M318" s="14">
        <v>2003</v>
      </c>
      <c r="N318" s="14">
        <v>1</v>
      </c>
      <c r="O318" s="14"/>
      <c r="P318" s="14"/>
      <c r="Q318" s="26" t="s">
        <v>3814</v>
      </c>
    </row>
    <row r="319" spans="1:17" ht="18.75">
      <c r="A319" s="155" t="s">
        <v>41</v>
      </c>
      <c r="B319" s="158" t="s">
        <v>1574</v>
      </c>
      <c r="C319" s="156" t="s">
        <v>2862</v>
      </c>
      <c r="D319" s="157">
        <v>35</v>
      </c>
      <c r="E319" s="158">
        <v>9</v>
      </c>
      <c r="F319" s="97" t="s">
        <v>1800</v>
      </c>
      <c r="G319" s="14">
        <v>15</v>
      </c>
      <c r="H319" s="159">
        <v>35</v>
      </c>
      <c r="I319" s="14"/>
      <c r="J319" s="14" t="s">
        <v>18</v>
      </c>
      <c r="K319" s="14" t="s">
        <v>13</v>
      </c>
      <c r="L319" s="14">
        <v>2005</v>
      </c>
      <c r="M319" s="14">
        <v>2005</v>
      </c>
      <c r="N319" s="14">
        <v>4</v>
      </c>
      <c r="O319" s="14"/>
      <c r="P319" s="14"/>
      <c r="Q319" s="26" t="s">
        <v>3814</v>
      </c>
    </row>
    <row r="320" spans="1:17" ht="18.75">
      <c r="A320" s="155" t="s">
        <v>41</v>
      </c>
      <c r="B320" s="158" t="s">
        <v>1575</v>
      </c>
      <c r="C320" s="156" t="s">
        <v>2862</v>
      </c>
      <c r="D320" s="157">
        <v>35</v>
      </c>
      <c r="E320" s="158">
        <v>7</v>
      </c>
      <c r="F320" s="97" t="s">
        <v>1801</v>
      </c>
      <c r="G320" s="14">
        <v>15</v>
      </c>
      <c r="H320" s="159">
        <v>35</v>
      </c>
      <c r="I320" s="14"/>
      <c r="J320" s="14" t="s">
        <v>18</v>
      </c>
      <c r="K320" s="14" t="s">
        <v>13</v>
      </c>
      <c r="L320" s="14">
        <v>2005</v>
      </c>
      <c r="M320" s="14">
        <v>2005</v>
      </c>
      <c r="N320" s="14">
        <v>4</v>
      </c>
      <c r="O320" s="14"/>
      <c r="P320" s="14"/>
      <c r="Q320" s="26" t="s">
        <v>3814</v>
      </c>
    </row>
    <row r="321" spans="1:17" ht="18.75">
      <c r="A321" s="155" t="s">
        <v>41</v>
      </c>
      <c r="B321" s="158" t="s">
        <v>1577</v>
      </c>
      <c r="C321" s="156" t="s">
        <v>2863</v>
      </c>
      <c r="D321" s="157">
        <v>35</v>
      </c>
      <c r="E321" s="158">
        <v>1</v>
      </c>
      <c r="F321" s="97" t="s">
        <v>1802</v>
      </c>
      <c r="G321" s="14">
        <v>15</v>
      </c>
      <c r="H321" s="159">
        <v>35</v>
      </c>
      <c r="I321" s="14"/>
      <c r="J321" s="14" t="s">
        <v>1587</v>
      </c>
      <c r="K321" s="14" t="s">
        <v>1587</v>
      </c>
      <c r="L321" s="14">
        <v>2002</v>
      </c>
      <c r="M321" s="14">
        <v>2002</v>
      </c>
      <c r="N321" s="14">
        <v>0</v>
      </c>
      <c r="O321" s="14"/>
      <c r="P321" s="14" t="s">
        <v>3817</v>
      </c>
      <c r="Q321" s="26" t="s">
        <v>3814</v>
      </c>
    </row>
    <row r="322" spans="1:17" ht="18.75">
      <c r="A322" s="155" t="s">
        <v>41</v>
      </c>
      <c r="B322" s="158" t="s">
        <v>1578</v>
      </c>
      <c r="C322" s="156" t="s">
        <v>2864</v>
      </c>
      <c r="D322" s="157">
        <v>35</v>
      </c>
      <c r="E322" s="158">
        <v>1</v>
      </c>
      <c r="F322" s="97" t="s">
        <v>1803</v>
      </c>
      <c r="G322" s="14">
        <v>15</v>
      </c>
      <c r="H322" s="159">
        <v>35</v>
      </c>
      <c r="I322" s="14"/>
      <c r="J322" s="14" t="s">
        <v>1587</v>
      </c>
      <c r="K322" s="14" t="s">
        <v>1587</v>
      </c>
      <c r="L322" s="14">
        <v>2002</v>
      </c>
      <c r="M322" s="14">
        <v>2002</v>
      </c>
      <c r="N322" s="14">
        <v>0</v>
      </c>
      <c r="O322" s="14"/>
      <c r="P322" s="14" t="s">
        <v>3817</v>
      </c>
      <c r="Q322" s="26" t="s">
        <v>3814</v>
      </c>
    </row>
    <row r="323" spans="1:17" ht="18.75">
      <c r="A323" s="155" t="s">
        <v>41</v>
      </c>
      <c r="B323" s="158" t="s">
        <v>1584</v>
      </c>
      <c r="C323" s="156" t="s">
        <v>2865</v>
      </c>
      <c r="D323" s="157">
        <v>35</v>
      </c>
      <c r="E323" s="158">
        <v>1.5</v>
      </c>
      <c r="F323" s="97" t="s">
        <v>1807</v>
      </c>
      <c r="G323" s="14">
        <v>15</v>
      </c>
      <c r="H323" s="159">
        <v>35</v>
      </c>
      <c r="I323" s="14"/>
      <c r="J323" s="14" t="s">
        <v>241</v>
      </c>
      <c r="K323" s="14" t="s">
        <v>241</v>
      </c>
      <c r="L323" s="14">
        <v>2007</v>
      </c>
      <c r="M323" s="14">
        <v>2007</v>
      </c>
      <c r="N323" s="14">
        <v>1</v>
      </c>
      <c r="O323" s="14"/>
      <c r="P323" s="14"/>
      <c r="Q323" s="26" t="s">
        <v>3814</v>
      </c>
    </row>
    <row r="324" spans="1:17" ht="18.75">
      <c r="A324" s="155" t="s">
        <v>41</v>
      </c>
      <c r="B324" s="158" t="s">
        <v>1590</v>
      </c>
      <c r="C324" s="156" t="s">
        <v>2866</v>
      </c>
      <c r="D324" s="157">
        <v>35</v>
      </c>
      <c r="E324" s="158">
        <v>11</v>
      </c>
      <c r="F324" s="97" t="s">
        <v>1772</v>
      </c>
      <c r="G324" s="14">
        <v>20</v>
      </c>
      <c r="H324" s="159">
        <v>35</v>
      </c>
      <c r="I324" s="14"/>
      <c r="J324" s="14" t="s">
        <v>18</v>
      </c>
      <c r="K324" s="14" t="s">
        <v>13</v>
      </c>
      <c r="L324" s="14">
        <v>2007</v>
      </c>
      <c r="M324" s="14">
        <v>2007</v>
      </c>
      <c r="N324" s="14">
        <v>10</v>
      </c>
      <c r="O324" s="14"/>
      <c r="P324" s="14"/>
      <c r="Q324" s="26" t="s">
        <v>3814</v>
      </c>
    </row>
    <row r="325" spans="1:17" ht="18.75">
      <c r="A325" s="155"/>
      <c r="B325" s="158" t="str">
        <f>B305</f>
        <v xml:space="preserve"> Алтыново1,2</v>
      </c>
      <c r="C325" s="156" t="s">
        <v>2848</v>
      </c>
      <c r="D325" s="158">
        <f t="shared" ref="D325:Q325" si="13">D305</f>
        <v>110</v>
      </c>
      <c r="E325" s="158">
        <f t="shared" si="13"/>
        <v>6</v>
      </c>
      <c r="F325" s="158" t="str">
        <f t="shared" si="13"/>
        <v>1-22</v>
      </c>
      <c r="G325" s="158">
        <f t="shared" si="13"/>
        <v>20</v>
      </c>
      <c r="H325" s="158">
        <f t="shared" si="13"/>
        <v>45</v>
      </c>
      <c r="I325" s="158">
        <f t="shared" si="13"/>
        <v>0</v>
      </c>
      <c r="J325" s="158" t="str">
        <f t="shared" si="13"/>
        <v xml:space="preserve">май </v>
      </c>
      <c r="K325" s="158" t="str">
        <f t="shared" si="13"/>
        <v xml:space="preserve">май </v>
      </c>
      <c r="L325" s="158">
        <f t="shared" si="13"/>
        <v>2004</v>
      </c>
      <c r="M325" s="158">
        <f t="shared" si="13"/>
        <v>2004</v>
      </c>
      <c r="N325" s="158">
        <f t="shared" si="13"/>
        <v>0</v>
      </c>
      <c r="O325" s="158">
        <f t="shared" si="13"/>
        <v>0</v>
      </c>
      <c r="P325" s="158" t="str">
        <f t="shared" si="13"/>
        <v>связь с ФСК</v>
      </c>
      <c r="Q325" s="158" t="str">
        <f t="shared" si="13"/>
        <v>недостаточная ширина просеки</v>
      </c>
    </row>
    <row r="326" spans="1:17" ht="18.75">
      <c r="A326" s="155" t="s">
        <v>41</v>
      </c>
      <c r="B326" s="158" t="s">
        <v>1835</v>
      </c>
      <c r="C326" s="156" t="s">
        <v>2867</v>
      </c>
      <c r="D326" s="157">
        <v>35</v>
      </c>
      <c r="E326" s="158">
        <v>10</v>
      </c>
      <c r="F326" s="97" t="s">
        <v>1836</v>
      </c>
      <c r="G326" s="14">
        <v>20</v>
      </c>
      <c r="H326" s="159">
        <v>35</v>
      </c>
      <c r="I326" s="14"/>
      <c r="J326" s="14" t="s">
        <v>1587</v>
      </c>
      <c r="K326" s="14" t="s">
        <v>18</v>
      </c>
      <c r="L326" s="14">
        <v>2004</v>
      </c>
      <c r="M326" s="14">
        <v>2004</v>
      </c>
      <c r="N326" s="14">
        <v>4</v>
      </c>
      <c r="O326" s="14"/>
      <c r="P326" s="14"/>
      <c r="Q326" s="26" t="s">
        <v>3814</v>
      </c>
    </row>
    <row r="327" spans="1:17" ht="18.75">
      <c r="A327" s="155"/>
      <c r="B327" s="158" t="str">
        <f>B326</f>
        <v>Большесельская 1-2 с отп. Варегово 1,2</v>
      </c>
      <c r="C327" s="156" t="s">
        <v>2868</v>
      </c>
      <c r="D327" s="158">
        <f t="shared" ref="D327:Q327" si="14">D326</f>
        <v>35</v>
      </c>
      <c r="E327" s="158">
        <f t="shared" si="14"/>
        <v>10</v>
      </c>
      <c r="F327" s="158" t="str">
        <f t="shared" si="14"/>
        <v>1-44, 1-84</v>
      </c>
      <c r="G327" s="158">
        <f t="shared" si="14"/>
        <v>20</v>
      </c>
      <c r="H327" s="158">
        <f t="shared" si="14"/>
        <v>35</v>
      </c>
      <c r="I327" s="158">
        <f t="shared" si="14"/>
        <v>0</v>
      </c>
      <c r="J327" s="158" t="str">
        <f t="shared" si="14"/>
        <v xml:space="preserve">май </v>
      </c>
      <c r="K327" s="158" t="str">
        <f t="shared" si="14"/>
        <v>июнь</v>
      </c>
      <c r="L327" s="158">
        <f t="shared" si="14"/>
        <v>2004</v>
      </c>
      <c r="M327" s="158">
        <f t="shared" si="14"/>
        <v>2004</v>
      </c>
      <c r="N327" s="158">
        <f t="shared" si="14"/>
        <v>4</v>
      </c>
      <c r="O327" s="158">
        <f t="shared" si="14"/>
        <v>0</v>
      </c>
      <c r="P327" s="158">
        <f t="shared" si="14"/>
        <v>0</v>
      </c>
      <c r="Q327" s="158" t="str">
        <f t="shared" si="14"/>
        <v>недостаточная ширина просеки</v>
      </c>
    </row>
    <row r="328" spans="1:17" ht="18.75">
      <c r="A328" s="155" t="s">
        <v>41</v>
      </c>
      <c r="B328" s="158" t="s">
        <v>1837</v>
      </c>
      <c r="C328" s="156" t="s">
        <v>2869</v>
      </c>
      <c r="D328" s="157">
        <v>35</v>
      </c>
      <c r="E328" s="158">
        <v>10</v>
      </c>
      <c r="F328" s="97" t="s">
        <v>1770</v>
      </c>
      <c r="G328" s="14">
        <v>15</v>
      </c>
      <c r="H328" s="159">
        <v>35</v>
      </c>
      <c r="I328" s="14"/>
      <c r="J328" s="14" t="s">
        <v>1587</v>
      </c>
      <c r="K328" s="14" t="s">
        <v>18</v>
      </c>
      <c r="L328" s="14">
        <v>2009</v>
      </c>
      <c r="M328" s="14">
        <v>2009</v>
      </c>
      <c r="N328" s="14">
        <v>9</v>
      </c>
      <c r="O328" s="14"/>
      <c r="P328" s="14"/>
      <c r="Q328" s="26" t="s">
        <v>3814</v>
      </c>
    </row>
    <row r="329" spans="1:17" ht="18.75">
      <c r="A329" s="155" t="s">
        <v>41</v>
      </c>
      <c r="B329" s="158" t="s">
        <v>1591</v>
      </c>
      <c r="C329" s="156" t="s">
        <v>2871</v>
      </c>
      <c r="D329" s="157">
        <v>35</v>
      </c>
      <c r="E329" s="158">
        <v>59</v>
      </c>
      <c r="F329" s="97" t="s">
        <v>1814</v>
      </c>
      <c r="G329" s="14">
        <v>20</v>
      </c>
      <c r="H329" s="159">
        <v>35</v>
      </c>
      <c r="I329" s="14"/>
      <c r="J329" s="14" t="s">
        <v>18</v>
      </c>
      <c r="K329" s="14" t="s">
        <v>17</v>
      </c>
      <c r="L329" s="14">
        <v>2009</v>
      </c>
      <c r="M329" s="14">
        <v>2009</v>
      </c>
      <c r="N329" s="14">
        <v>2</v>
      </c>
      <c r="O329" s="14"/>
      <c r="P329" s="14" t="s">
        <v>3816</v>
      </c>
      <c r="Q329" s="26" t="s">
        <v>3814</v>
      </c>
    </row>
    <row r="330" spans="1:17" ht="18.75">
      <c r="A330" s="155" t="s">
        <v>41</v>
      </c>
      <c r="B330" s="158" t="s">
        <v>1597</v>
      </c>
      <c r="C330" s="156" t="s">
        <v>2872</v>
      </c>
      <c r="D330" s="157">
        <v>35</v>
      </c>
      <c r="E330" s="158">
        <v>19.3</v>
      </c>
      <c r="F330" s="97" t="s">
        <v>1819</v>
      </c>
      <c r="G330" s="14">
        <v>17</v>
      </c>
      <c r="H330" s="159">
        <v>35</v>
      </c>
      <c r="I330" s="14"/>
      <c r="J330" s="14" t="s">
        <v>13</v>
      </c>
      <c r="K330" s="14" t="s">
        <v>12</v>
      </c>
      <c r="L330" s="14">
        <v>2000</v>
      </c>
      <c r="M330" s="14">
        <v>2000</v>
      </c>
      <c r="N330" s="14">
        <v>2</v>
      </c>
      <c r="O330" s="14"/>
      <c r="P330" s="14"/>
      <c r="Q330" s="26" t="s">
        <v>3814</v>
      </c>
    </row>
    <row r="331" spans="1:17" ht="18.75">
      <c r="A331" s="155" t="s">
        <v>41</v>
      </c>
      <c r="B331" s="158" t="s">
        <v>1598</v>
      </c>
      <c r="C331" s="156" t="s">
        <v>2853</v>
      </c>
      <c r="D331" s="157">
        <v>35</v>
      </c>
      <c r="E331" s="158">
        <v>3</v>
      </c>
      <c r="F331" s="97" t="s">
        <v>1820</v>
      </c>
      <c r="G331" s="14">
        <v>19</v>
      </c>
      <c r="H331" s="159">
        <v>35</v>
      </c>
      <c r="I331" s="14"/>
      <c r="J331" s="14" t="s">
        <v>14</v>
      </c>
      <c r="K331" s="14" t="s">
        <v>14</v>
      </c>
      <c r="L331" s="14">
        <v>2003</v>
      </c>
      <c r="M331" s="14">
        <v>2003</v>
      </c>
      <c r="N331" s="14">
        <v>2</v>
      </c>
      <c r="O331" s="14"/>
      <c r="P331" s="14"/>
      <c r="Q331" s="26" t="s">
        <v>3814</v>
      </c>
    </row>
    <row r="332" spans="1:17" ht="18.75">
      <c r="A332" s="155" t="s">
        <v>41</v>
      </c>
      <c r="B332" s="158" t="s">
        <v>1602</v>
      </c>
      <c r="C332" s="156" t="s">
        <v>2873</v>
      </c>
      <c r="D332" s="157">
        <v>35</v>
      </c>
      <c r="E332" s="158">
        <v>17</v>
      </c>
      <c r="F332" s="97" t="s">
        <v>1824</v>
      </c>
      <c r="G332" s="14">
        <v>17</v>
      </c>
      <c r="H332" s="159">
        <v>35</v>
      </c>
      <c r="I332" s="14"/>
      <c r="J332" s="14" t="s">
        <v>18</v>
      </c>
      <c r="K332" s="14" t="s">
        <v>13</v>
      </c>
      <c r="L332" s="14">
        <v>1998</v>
      </c>
      <c r="M332" s="14">
        <v>2006</v>
      </c>
      <c r="N332" s="14">
        <v>3</v>
      </c>
      <c r="O332" s="14"/>
      <c r="P332" s="14"/>
      <c r="Q332" s="26" t="s">
        <v>3814</v>
      </c>
    </row>
    <row r="333" spans="1:17" ht="18.75">
      <c r="A333" s="155" t="s">
        <v>41</v>
      </c>
      <c r="B333" s="158" t="s">
        <v>1603</v>
      </c>
      <c r="C333" s="156" t="s">
        <v>2874</v>
      </c>
      <c r="D333" s="157">
        <v>35</v>
      </c>
      <c r="E333" s="158">
        <v>43</v>
      </c>
      <c r="F333" s="97" t="s">
        <v>1825</v>
      </c>
      <c r="G333" s="14">
        <v>17</v>
      </c>
      <c r="H333" s="159">
        <v>35</v>
      </c>
      <c r="I333" s="14"/>
      <c r="J333" s="14" t="s">
        <v>13</v>
      </c>
      <c r="K333" s="14" t="s">
        <v>12</v>
      </c>
      <c r="L333" s="14">
        <v>2007</v>
      </c>
      <c r="M333" s="14">
        <v>2007</v>
      </c>
      <c r="N333" s="14">
        <v>1</v>
      </c>
      <c r="O333" s="14"/>
      <c r="P333" s="14"/>
      <c r="Q333" s="26" t="s">
        <v>3814</v>
      </c>
    </row>
    <row r="334" spans="1:17" ht="18.75">
      <c r="A334" s="155" t="s">
        <v>41</v>
      </c>
      <c r="B334" s="158" t="s">
        <v>1604</v>
      </c>
      <c r="C334" s="156" t="s">
        <v>2875</v>
      </c>
      <c r="D334" s="157">
        <v>35</v>
      </c>
      <c r="E334" s="158">
        <v>15</v>
      </c>
      <c r="F334" s="97" t="s">
        <v>1796</v>
      </c>
      <c r="G334" s="14">
        <v>22</v>
      </c>
      <c r="H334" s="159">
        <v>35</v>
      </c>
      <c r="I334" s="14"/>
      <c r="J334" s="14" t="s">
        <v>17</v>
      </c>
      <c r="K334" s="14" t="s">
        <v>12</v>
      </c>
      <c r="L334" s="14">
        <v>2003</v>
      </c>
      <c r="M334" s="14">
        <v>2003</v>
      </c>
      <c r="N334" s="14">
        <v>0</v>
      </c>
      <c r="O334" s="14"/>
      <c r="P334" s="14"/>
      <c r="Q334" s="26" t="s">
        <v>3814</v>
      </c>
    </row>
    <row r="335" spans="1:17" ht="18.75">
      <c r="A335" s="155" t="s">
        <v>41</v>
      </c>
      <c r="B335" s="158" t="s">
        <v>1606</v>
      </c>
      <c r="C335" s="156" t="s">
        <v>2876</v>
      </c>
      <c r="D335" s="157">
        <v>35</v>
      </c>
      <c r="E335" s="158">
        <v>8</v>
      </c>
      <c r="F335" s="97" t="s">
        <v>1827</v>
      </c>
      <c r="G335" s="14">
        <v>14</v>
      </c>
      <c r="H335" s="159">
        <v>35</v>
      </c>
      <c r="I335" s="14"/>
      <c r="J335" s="14" t="s">
        <v>1587</v>
      </c>
      <c r="K335" s="14" t="s">
        <v>1587</v>
      </c>
      <c r="L335" s="14" t="s">
        <v>3815</v>
      </c>
      <c r="M335" s="14" t="s">
        <v>3815</v>
      </c>
      <c r="N335" s="14">
        <v>1</v>
      </c>
      <c r="O335" s="14"/>
      <c r="P335" s="14"/>
      <c r="Q335" s="26" t="s">
        <v>3814</v>
      </c>
    </row>
    <row r="336" spans="1:17" ht="18.75">
      <c r="A336" s="155" t="s">
        <v>41</v>
      </c>
      <c r="B336" s="158" t="s">
        <v>1607</v>
      </c>
      <c r="C336" s="156" t="s">
        <v>2877</v>
      </c>
      <c r="D336" s="157">
        <v>35</v>
      </c>
      <c r="E336" s="158">
        <v>23</v>
      </c>
      <c r="F336" s="97" t="s">
        <v>1828</v>
      </c>
      <c r="G336" s="14">
        <v>15</v>
      </c>
      <c r="H336" s="159">
        <v>35</v>
      </c>
      <c r="I336" s="14"/>
      <c r="J336" s="14" t="s">
        <v>13</v>
      </c>
      <c r="K336" s="14" t="s">
        <v>12</v>
      </c>
      <c r="L336" s="14">
        <v>2003</v>
      </c>
      <c r="M336" s="14">
        <v>2003</v>
      </c>
      <c r="N336" s="14">
        <v>7</v>
      </c>
      <c r="O336" s="14"/>
      <c r="P336" s="14"/>
      <c r="Q336" s="26" t="s">
        <v>3814</v>
      </c>
    </row>
    <row r="337" spans="1:17" ht="18.75">
      <c r="A337" s="155" t="s">
        <v>41</v>
      </c>
      <c r="B337" s="158" t="s">
        <v>1612</v>
      </c>
      <c r="C337" s="156" t="s">
        <v>2878</v>
      </c>
      <c r="D337" s="157">
        <v>35</v>
      </c>
      <c r="E337" s="158">
        <v>5.9</v>
      </c>
      <c r="F337" s="97" t="s">
        <v>1576</v>
      </c>
      <c r="G337" s="14">
        <v>23</v>
      </c>
      <c r="H337" s="159">
        <v>35</v>
      </c>
      <c r="I337" s="14"/>
      <c r="J337" s="14" t="s">
        <v>12</v>
      </c>
      <c r="K337" s="14" t="s">
        <v>21</v>
      </c>
      <c r="L337" s="14">
        <v>2004</v>
      </c>
      <c r="M337" s="14">
        <v>2004</v>
      </c>
      <c r="N337" s="14">
        <v>0</v>
      </c>
      <c r="O337" s="14"/>
      <c r="P337" s="14"/>
      <c r="Q337" s="26" t="s">
        <v>3814</v>
      </c>
    </row>
    <row r="338" spans="1:17" ht="18.75">
      <c r="A338" s="155" t="s">
        <v>41</v>
      </c>
      <c r="B338" s="158" t="s">
        <v>1830</v>
      </c>
      <c r="C338" s="156" t="s">
        <v>2879</v>
      </c>
      <c r="D338" s="157">
        <v>35</v>
      </c>
      <c r="E338" s="158">
        <v>21.4</v>
      </c>
      <c r="F338" s="97" t="s">
        <v>1831</v>
      </c>
      <c r="G338" s="14">
        <v>19</v>
      </c>
      <c r="H338" s="159">
        <v>35</v>
      </c>
      <c r="I338" s="14"/>
      <c r="J338" s="14" t="s">
        <v>13</v>
      </c>
      <c r="K338" s="14" t="s">
        <v>12</v>
      </c>
      <c r="L338" s="14">
        <v>1999</v>
      </c>
      <c r="M338" s="14">
        <v>2005</v>
      </c>
      <c r="N338" s="14">
        <v>1</v>
      </c>
      <c r="O338" s="14"/>
      <c r="P338" s="14"/>
      <c r="Q338" s="26" t="s">
        <v>3814</v>
      </c>
    </row>
    <row r="339" spans="1:17" ht="18.75">
      <c r="A339" s="155" t="s">
        <v>41</v>
      </c>
      <c r="B339" s="158" t="s">
        <v>1833</v>
      </c>
      <c r="C339" s="156" t="s">
        <v>2880</v>
      </c>
      <c r="D339" s="157">
        <v>35</v>
      </c>
      <c r="E339" s="158">
        <v>5</v>
      </c>
      <c r="F339" s="97" t="s">
        <v>1829</v>
      </c>
      <c r="G339" s="14">
        <v>19</v>
      </c>
      <c r="H339" s="159">
        <v>35</v>
      </c>
      <c r="I339" s="14"/>
      <c r="J339" s="14" t="s">
        <v>17</v>
      </c>
      <c r="K339" s="14" t="s">
        <v>12</v>
      </c>
      <c r="L339" s="14">
        <v>2002</v>
      </c>
      <c r="M339" s="14">
        <v>2002</v>
      </c>
      <c r="N339" s="14">
        <v>0</v>
      </c>
      <c r="O339" s="14"/>
      <c r="P339" s="14"/>
      <c r="Q339" s="26" t="s">
        <v>3814</v>
      </c>
    </row>
    <row r="340" spans="1:17" ht="63">
      <c r="A340" s="45" t="s">
        <v>1145</v>
      </c>
      <c r="B340" s="121" t="s">
        <v>1146</v>
      </c>
      <c r="C340" s="121" t="s">
        <v>2584</v>
      </c>
      <c r="D340" s="122">
        <v>110</v>
      </c>
      <c r="E340" s="123">
        <v>129.80000000000001</v>
      </c>
      <c r="F340" s="188" t="s">
        <v>1147</v>
      </c>
      <c r="G340" s="37" t="s">
        <v>1107</v>
      </c>
      <c r="H340" s="37">
        <v>45</v>
      </c>
      <c r="I340" s="26"/>
      <c r="J340" s="124">
        <v>41122</v>
      </c>
      <c r="K340" s="124">
        <v>41243</v>
      </c>
      <c r="L340" s="286" t="s">
        <v>3813</v>
      </c>
      <c r="M340" s="286" t="s">
        <v>3650</v>
      </c>
      <c r="N340" s="285">
        <v>9</v>
      </c>
      <c r="O340" s="124" t="s">
        <v>3698</v>
      </c>
      <c r="P340" s="144" t="s">
        <v>3733</v>
      </c>
      <c r="Q340" s="40" t="s">
        <v>3732</v>
      </c>
    </row>
    <row r="341" spans="1:17" ht="63">
      <c r="A341" s="45" t="s">
        <v>1145</v>
      </c>
      <c r="B341" s="121" t="s">
        <v>1148</v>
      </c>
      <c r="C341" s="121" t="s">
        <v>2585</v>
      </c>
      <c r="D341" s="122">
        <v>110</v>
      </c>
      <c r="E341" s="123">
        <v>15</v>
      </c>
      <c r="F341" s="188" t="s">
        <v>1149</v>
      </c>
      <c r="G341" s="37" t="s">
        <v>1107</v>
      </c>
      <c r="H341" s="37">
        <v>45</v>
      </c>
      <c r="I341" s="26"/>
      <c r="J341" s="124">
        <v>41123</v>
      </c>
      <c r="K341" s="124">
        <v>41182</v>
      </c>
      <c r="L341" s="286">
        <v>2000</v>
      </c>
      <c r="M341" s="286" t="s">
        <v>3780</v>
      </c>
      <c r="N341" s="285">
        <v>17</v>
      </c>
      <c r="O341" s="124" t="s">
        <v>3698</v>
      </c>
      <c r="P341" s="144" t="s">
        <v>3733</v>
      </c>
      <c r="Q341" s="40" t="s">
        <v>3732</v>
      </c>
    </row>
    <row r="342" spans="1:17" ht="63">
      <c r="A342" s="45" t="s">
        <v>1145</v>
      </c>
      <c r="B342" s="121" t="s">
        <v>1150</v>
      </c>
      <c r="C342" s="121" t="s">
        <v>2586</v>
      </c>
      <c r="D342" s="122">
        <v>110</v>
      </c>
      <c r="E342" s="123">
        <v>15</v>
      </c>
      <c r="F342" s="188" t="s">
        <v>1151</v>
      </c>
      <c r="G342" s="37" t="s">
        <v>1107</v>
      </c>
      <c r="H342" s="37">
        <v>45</v>
      </c>
      <c r="I342" s="26"/>
      <c r="J342" s="124">
        <v>41124</v>
      </c>
      <c r="K342" s="124">
        <v>41182</v>
      </c>
      <c r="L342" s="286" t="s">
        <v>3812</v>
      </c>
      <c r="M342" s="286" t="s">
        <v>3780</v>
      </c>
      <c r="N342" s="285">
        <v>12</v>
      </c>
      <c r="O342" s="124" t="s">
        <v>3698</v>
      </c>
      <c r="P342" s="296" t="s">
        <v>3811</v>
      </c>
      <c r="Q342" s="40" t="s">
        <v>3732</v>
      </c>
    </row>
    <row r="343" spans="1:17" ht="63">
      <c r="A343" s="45" t="s">
        <v>1145</v>
      </c>
      <c r="B343" s="121" t="s">
        <v>1152</v>
      </c>
      <c r="C343" s="121" t="s">
        <v>2587</v>
      </c>
      <c r="D343" s="122">
        <v>110</v>
      </c>
      <c r="E343" s="123">
        <v>68</v>
      </c>
      <c r="F343" s="188" t="s">
        <v>1153</v>
      </c>
      <c r="G343" s="37" t="s">
        <v>1107</v>
      </c>
      <c r="H343" s="37">
        <v>45</v>
      </c>
      <c r="I343" s="26"/>
      <c r="J343" s="124">
        <v>41125</v>
      </c>
      <c r="K343" s="124">
        <v>41213</v>
      </c>
      <c r="L343" s="286">
        <v>2006</v>
      </c>
      <c r="M343" s="286">
        <v>2006</v>
      </c>
      <c r="N343" s="285">
        <v>22</v>
      </c>
      <c r="O343" s="124" t="s">
        <v>3810</v>
      </c>
      <c r="P343" s="296" t="s">
        <v>3804</v>
      </c>
      <c r="Q343" s="40" t="s">
        <v>3732</v>
      </c>
    </row>
    <row r="344" spans="1:17" ht="63">
      <c r="A344" s="45" t="s">
        <v>1145</v>
      </c>
      <c r="B344" s="121" t="s">
        <v>1154</v>
      </c>
      <c r="C344" s="121" t="s">
        <v>3809</v>
      </c>
      <c r="D344" s="122">
        <v>110</v>
      </c>
      <c r="E344" s="123">
        <v>30</v>
      </c>
      <c r="F344" s="188" t="s">
        <v>1155</v>
      </c>
      <c r="G344" s="37" t="s">
        <v>1107</v>
      </c>
      <c r="H344" s="37">
        <v>45</v>
      </c>
      <c r="I344" s="26"/>
      <c r="J344" s="124">
        <v>41126</v>
      </c>
      <c r="K344" s="124">
        <v>41213</v>
      </c>
      <c r="L344" s="286">
        <v>2009</v>
      </c>
      <c r="M344" s="286">
        <v>2009</v>
      </c>
      <c r="N344" s="285">
        <v>1</v>
      </c>
      <c r="O344" s="124" t="s">
        <v>3686</v>
      </c>
      <c r="P344" s="296" t="s">
        <v>3808</v>
      </c>
      <c r="Q344" s="40" t="s">
        <v>3732</v>
      </c>
    </row>
    <row r="345" spans="1:17" ht="63">
      <c r="A345" s="45" t="s">
        <v>1145</v>
      </c>
      <c r="B345" s="121" t="s">
        <v>1156</v>
      </c>
      <c r="C345" s="121" t="s">
        <v>2589</v>
      </c>
      <c r="D345" s="122">
        <v>110</v>
      </c>
      <c r="E345" s="123">
        <v>20</v>
      </c>
      <c r="F345" s="188" t="s">
        <v>1157</v>
      </c>
      <c r="G345" s="37" t="s">
        <v>1107</v>
      </c>
      <c r="H345" s="37">
        <v>45</v>
      </c>
      <c r="I345" s="26"/>
      <c r="J345" s="124">
        <v>41183</v>
      </c>
      <c r="K345" s="124">
        <v>41243</v>
      </c>
      <c r="L345" s="286" t="s">
        <v>3786</v>
      </c>
      <c r="M345" s="286" t="s">
        <v>3780</v>
      </c>
      <c r="N345" s="285">
        <v>19</v>
      </c>
      <c r="O345" s="124" t="s">
        <v>3698</v>
      </c>
      <c r="P345" s="296" t="s">
        <v>3806</v>
      </c>
      <c r="Q345" s="40" t="s">
        <v>3732</v>
      </c>
    </row>
    <row r="346" spans="1:17" ht="63">
      <c r="A346" s="45" t="s">
        <v>1145</v>
      </c>
      <c r="B346" s="121" t="s">
        <v>1158</v>
      </c>
      <c r="C346" s="121" t="s">
        <v>2590</v>
      </c>
      <c r="D346" s="122">
        <v>110</v>
      </c>
      <c r="E346" s="123">
        <v>25</v>
      </c>
      <c r="F346" s="188" t="s">
        <v>1159</v>
      </c>
      <c r="G346" s="37" t="s">
        <v>1107</v>
      </c>
      <c r="H346" s="37">
        <v>45</v>
      </c>
      <c r="I346" s="26"/>
      <c r="J346" s="124">
        <v>41184</v>
      </c>
      <c r="K346" s="124">
        <v>41243</v>
      </c>
      <c r="L346" s="286" t="s">
        <v>3807</v>
      </c>
      <c r="M346" s="286" t="s">
        <v>3780</v>
      </c>
      <c r="N346" s="285">
        <v>22</v>
      </c>
      <c r="O346" s="124" t="s">
        <v>46</v>
      </c>
      <c r="P346" s="296" t="s">
        <v>3806</v>
      </c>
      <c r="Q346" s="40" t="s">
        <v>3732</v>
      </c>
    </row>
    <row r="347" spans="1:17" ht="63">
      <c r="A347" s="45" t="s">
        <v>1145</v>
      </c>
      <c r="B347" s="121" t="s">
        <v>1160</v>
      </c>
      <c r="C347" s="121" t="s">
        <v>2591</v>
      </c>
      <c r="D347" s="122">
        <v>110</v>
      </c>
      <c r="E347" s="123">
        <v>10</v>
      </c>
      <c r="F347" s="188" t="s">
        <v>1161</v>
      </c>
      <c r="G347" s="37" t="s">
        <v>1107</v>
      </c>
      <c r="H347" s="37">
        <v>45</v>
      </c>
      <c r="I347" s="26"/>
      <c r="J347" s="124">
        <v>41030</v>
      </c>
      <c r="K347" s="124">
        <v>41090</v>
      </c>
      <c r="L347" s="286" t="s">
        <v>3785</v>
      </c>
      <c r="M347" s="286">
        <v>2008</v>
      </c>
      <c r="N347" s="285">
        <v>6</v>
      </c>
      <c r="O347" s="124" t="s">
        <v>3805</v>
      </c>
      <c r="P347" s="296" t="s">
        <v>3804</v>
      </c>
      <c r="Q347" s="40" t="s">
        <v>3732</v>
      </c>
    </row>
    <row r="348" spans="1:17" ht="63">
      <c r="A348" s="45" t="s">
        <v>1145</v>
      </c>
      <c r="B348" s="121" t="s">
        <v>1162</v>
      </c>
      <c r="C348" s="121" t="s">
        <v>2592</v>
      </c>
      <c r="D348" s="122">
        <v>110</v>
      </c>
      <c r="E348" s="123">
        <v>15</v>
      </c>
      <c r="F348" s="188" t="s">
        <v>1163</v>
      </c>
      <c r="G348" s="37" t="s">
        <v>1107</v>
      </c>
      <c r="H348" s="37">
        <v>45</v>
      </c>
      <c r="I348" s="26"/>
      <c r="J348" s="124">
        <v>40940</v>
      </c>
      <c r="K348" s="124">
        <v>40999</v>
      </c>
      <c r="L348" s="286">
        <v>2002</v>
      </c>
      <c r="M348" s="286">
        <v>2008</v>
      </c>
      <c r="N348" s="285">
        <v>9</v>
      </c>
      <c r="O348" s="124" t="s">
        <v>319</v>
      </c>
      <c r="P348" s="144" t="s">
        <v>3733</v>
      </c>
      <c r="Q348" s="40" t="s">
        <v>3732</v>
      </c>
    </row>
    <row r="349" spans="1:17" ht="78.75">
      <c r="A349" s="45" t="s">
        <v>1145</v>
      </c>
      <c r="B349" s="121" t="s">
        <v>1164</v>
      </c>
      <c r="C349" s="121" t="s">
        <v>2593</v>
      </c>
      <c r="D349" s="122">
        <v>110</v>
      </c>
      <c r="E349" s="123">
        <v>41</v>
      </c>
      <c r="F349" s="188" t="s">
        <v>1165</v>
      </c>
      <c r="G349" s="37">
        <v>22.5</v>
      </c>
      <c r="H349" s="37">
        <v>45</v>
      </c>
      <c r="I349" s="26"/>
      <c r="J349" s="124">
        <v>41030</v>
      </c>
      <c r="K349" s="124">
        <v>41121</v>
      </c>
      <c r="L349" s="286" t="s">
        <v>3657</v>
      </c>
      <c r="M349" s="286" t="s">
        <v>3681</v>
      </c>
      <c r="N349" s="285">
        <v>10</v>
      </c>
      <c r="O349" s="124" t="s">
        <v>3767</v>
      </c>
      <c r="P349" s="296" t="s">
        <v>3803</v>
      </c>
      <c r="Q349" s="40" t="s">
        <v>3732</v>
      </c>
    </row>
    <row r="350" spans="1:17" ht="63">
      <c r="A350" s="45" t="s">
        <v>1145</v>
      </c>
      <c r="B350" s="121" t="s">
        <v>1166</v>
      </c>
      <c r="C350" s="121" t="s">
        <v>2594</v>
      </c>
      <c r="D350" s="122">
        <v>110</v>
      </c>
      <c r="E350" s="123">
        <v>42</v>
      </c>
      <c r="F350" s="188" t="s">
        <v>1167</v>
      </c>
      <c r="G350" s="37">
        <v>22.5</v>
      </c>
      <c r="H350" s="37">
        <v>45</v>
      </c>
      <c r="I350" s="26"/>
      <c r="J350" s="124">
        <v>41031</v>
      </c>
      <c r="K350" s="124">
        <v>41121</v>
      </c>
      <c r="L350" s="286" t="s">
        <v>3790</v>
      </c>
      <c r="M350" s="286" t="s">
        <v>3681</v>
      </c>
      <c r="N350" s="285">
        <v>14</v>
      </c>
      <c r="O350" s="124" t="s">
        <v>3802</v>
      </c>
      <c r="P350" s="296" t="s">
        <v>3801</v>
      </c>
      <c r="Q350" s="40" t="s">
        <v>3732</v>
      </c>
    </row>
    <row r="351" spans="1:17" ht="63">
      <c r="A351" s="45" t="s">
        <v>1145</v>
      </c>
      <c r="B351" s="121" t="s">
        <v>1168</v>
      </c>
      <c r="C351" s="121" t="s">
        <v>2595</v>
      </c>
      <c r="D351" s="122">
        <v>110</v>
      </c>
      <c r="E351" s="123">
        <v>12</v>
      </c>
      <c r="F351" s="188" t="s">
        <v>1169</v>
      </c>
      <c r="G351" s="37">
        <v>22.5</v>
      </c>
      <c r="H351" s="37">
        <v>45</v>
      </c>
      <c r="I351" s="26"/>
      <c r="J351" s="124">
        <v>41061</v>
      </c>
      <c r="K351" s="124">
        <v>41121</v>
      </c>
      <c r="L351" s="286" t="s">
        <v>3800</v>
      </c>
      <c r="M351" s="286" t="s">
        <v>3794</v>
      </c>
      <c r="N351" s="285">
        <v>7</v>
      </c>
      <c r="O351" s="124" t="s">
        <v>3799</v>
      </c>
      <c r="P351" s="144" t="s">
        <v>3733</v>
      </c>
      <c r="Q351" s="40" t="s">
        <v>3732</v>
      </c>
    </row>
    <row r="352" spans="1:17" ht="78.75">
      <c r="A352" s="45" t="s">
        <v>1145</v>
      </c>
      <c r="B352" s="121" t="s">
        <v>1170</v>
      </c>
      <c r="C352" s="121" t="s">
        <v>2596</v>
      </c>
      <c r="D352" s="122">
        <v>110</v>
      </c>
      <c r="E352" s="123">
        <v>42.23</v>
      </c>
      <c r="F352" s="188" t="s">
        <v>1171</v>
      </c>
      <c r="G352" s="37">
        <v>22.5</v>
      </c>
      <c r="H352" s="37">
        <v>45</v>
      </c>
      <c r="I352" s="26"/>
      <c r="J352" s="124">
        <v>41062</v>
      </c>
      <c r="K352" s="124">
        <v>41152</v>
      </c>
      <c r="L352" s="286" t="s">
        <v>3798</v>
      </c>
      <c r="M352" s="286" t="s">
        <v>3797</v>
      </c>
      <c r="N352" s="285">
        <v>10</v>
      </c>
      <c r="O352" s="124" t="s">
        <v>319</v>
      </c>
      <c r="P352" s="296" t="s">
        <v>3796</v>
      </c>
      <c r="Q352" s="40" t="s">
        <v>3732</v>
      </c>
    </row>
    <row r="353" spans="1:17" ht="63">
      <c r="A353" s="45" t="s">
        <v>1145</v>
      </c>
      <c r="B353" s="121" t="s">
        <v>1172</v>
      </c>
      <c r="C353" s="121" t="s">
        <v>2597</v>
      </c>
      <c r="D353" s="122">
        <v>110</v>
      </c>
      <c r="E353" s="123">
        <v>14</v>
      </c>
      <c r="F353" s="188" t="s">
        <v>1173</v>
      </c>
      <c r="G353" s="37">
        <v>22.5</v>
      </c>
      <c r="H353" s="37">
        <v>45</v>
      </c>
      <c r="I353" s="26"/>
      <c r="J353" s="124">
        <v>41091</v>
      </c>
      <c r="K353" s="124">
        <v>41152</v>
      </c>
      <c r="L353" s="286" t="s">
        <v>3795</v>
      </c>
      <c r="M353" s="286" t="s">
        <v>3794</v>
      </c>
      <c r="N353" s="285">
        <v>5</v>
      </c>
      <c r="O353" s="124" t="s">
        <v>3793</v>
      </c>
      <c r="P353" s="296" t="s">
        <v>3792</v>
      </c>
      <c r="Q353" s="40" t="s">
        <v>3732</v>
      </c>
    </row>
    <row r="354" spans="1:17" ht="63">
      <c r="A354" s="45" t="s">
        <v>1145</v>
      </c>
      <c r="B354" s="121" t="s">
        <v>1174</v>
      </c>
      <c r="C354" s="121" t="s">
        <v>2598</v>
      </c>
      <c r="D354" s="122">
        <v>110</v>
      </c>
      <c r="E354" s="123">
        <v>30</v>
      </c>
      <c r="F354" s="188" t="s">
        <v>1175</v>
      </c>
      <c r="G354" s="37">
        <v>22.5</v>
      </c>
      <c r="H354" s="37">
        <v>45</v>
      </c>
      <c r="I354" s="26"/>
      <c r="J354" s="124">
        <v>41092</v>
      </c>
      <c r="K354" s="124">
        <v>41182</v>
      </c>
      <c r="L354" s="286" t="s">
        <v>3791</v>
      </c>
      <c r="M354" s="286" t="s">
        <v>3791</v>
      </c>
      <c r="N354" s="285">
        <v>6</v>
      </c>
      <c r="O354" s="124" t="s">
        <v>1822</v>
      </c>
      <c r="P354" s="144" t="s">
        <v>3733</v>
      </c>
      <c r="Q354" s="40" t="s">
        <v>3732</v>
      </c>
    </row>
    <row r="355" spans="1:17" ht="63">
      <c r="A355" s="45" t="s">
        <v>1145</v>
      </c>
      <c r="B355" s="125" t="s">
        <v>1176</v>
      </c>
      <c r="C355" s="125" t="s">
        <v>2592</v>
      </c>
      <c r="D355" s="122">
        <v>110</v>
      </c>
      <c r="E355" s="126">
        <v>26.7</v>
      </c>
      <c r="F355" s="170" t="s">
        <v>1177</v>
      </c>
      <c r="G355" s="37">
        <v>22.5</v>
      </c>
      <c r="H355" s="37">
        <v>45</v>
      </c>
      <c r="I355" s="26"/>
      <c r="J355" s="124">
        <v>41122</v>
      </c>
      <c r="K355" s="124">
        <v>41213</v>
      </c>
      <c r="L355" s="286" t="s">
        <v>3654</v>
      </c>
      <c r="M355" s="286" t="s">
        <v>3790</v>
      </c>
      <c r="N355" s="285">
        <v>9</v>
      </c>
      <c r="O355" s="124" t="s">
        <v>319</v>
      </c>
      <c r="P355" s="144" t="s">
        <v>3733</v>
      </c>
      <c r="Q355" s="40" t="s">
        <v>3732</v>
      </c>
    </row>
    <row r="356" spans="1:17" ht="63">
      <c r="A356" s="45" t="s">
        <v>1145</v>
      </c>
      <c r="B356" s="125" t="s">
        <v>1178</v>
      </c>
      <c r="C356" s="125" t="s">
        <v>2599</v>
      </c>
      <c r="D356" s="122">
        <v>110</v>
      </c>
      <c r="E356" s="126">
        <v>44.9</v>
      </c>
      <c r="F356" s="170" t="s">
        <v>1179</v>
      </c>
      <c r="G356" s="37">
        <v>22.5</v>
      </c>
      <c r="H356" s="37">
        <v>45</v>
      </c>
      <c r="I356" s="2"/>
      <c r="J356" s="124">
        <v>41030</v>
      </c>
      <c r="K356" s="124">
        <v>41120</v>
      </c>
      <c r="L356" s="286" t="s">
        <v>3789</v>
      </c>
      <c r="M356" s="286" t="s">
        <v>3788</v>
      </c>
      <c r="N356" s="285">
        <v>3</v>
      </c>
      <c r="O356" s="124" t="s">
        <v>3787</v>
      </c>
      <c r="P356" s="144" t="s">
        <v>3733</v>
      </c>
      <c r="Q356" s="40" t="s">
        <v>3732</v>
      </c>
    </row>
    <row r="357" spans="1:17" ht="63">
      <c r="A357" s="45" t="s">
        <v>1145</v>
      </c>
      <c r="B357" s="103" t="s">
        <v>1180</v>
      </c>
      <c r="C357" s="103" t="s">
        <v>2600</v>
      </c>
      <c r="D357" s="122">
        <v>35</v>
      </c>
      <c r="E357" s="127">
        <v>29.13</v>
      </c>
      <c r="F357" s="188" t="s">
        <v>1181</v>
      </c>
      <c r="G357" s="37">
        <v>15</v>
      </c>
      <c r="H357" s="37">
        <v>30</v>
      </c>
      <c r="I357" s="2"/>
      <c r="J357" s="124">
        <v>41031</v>
      </c>
      <c r="K357" s="124">
        <v>41121</v>
      </c>
      <c r="L357" s="286" t="s">
        <v>3786</v>
      </c>
      <c r="M357" s="286" t="s">
        <v>3783</v>
      </c>
      <c r="N357" s="285">
        <v>2</v>
      </c>
      <c r="O357" s="124" t="s">
        <v>3698</v>
      </c>
      <c r="P357" s="144" t="s">
        <v>3733</v>
      </c>
      <c r="Q357" s="40" t="s">
        <v>3732</v>
      </c>
    </row>
    <row r="358" spans="1:17" ht="31.5">
      <c r="A358" s="45"/>
      <c r="B358" s="103" t="str">
        <f>B328</f>
        <v>Знамово 1,2</v>
      </c>
      <c r="C358" s="103" t="s">
        <v>2870</v>
      </c>
      <c r="D358" s="103">
        <f t="shared" ref="D358:Q358" si="15">D328</f>
        <v>35</v>
      </c>
      <c r="E358" s="103">
        <f t="shared" si="15"/>
        <v>10</v>
      </c>
      <c r="F358" s="103" t="str">
        <f t="shared" si="15"/>
        <v>1-75</v>
      </c>
      <c r="G358" s="103">
        <f t="shared" si="15"/>
        <v>15</v>
      </c>
      <c r="H358" s="103">
        <f t="shared" si="15"/>
        <v>35</v>
      </c>
      <c r="I358" s="103">
        <f t="shared" si="15"/>
        <v>0</v>
      </c>
      <c r="J358" s="103" t="str">
        <f t="shared" si="15"/>
        <v xml:space="preserve">май </v>
      </c>
      <c r="K358" s="103" t="str">
        <f t="shared" si="15"/>
        <v>июнь</v>
      </c>
      <c r="L358" s="103">
        <f t="shared" si="15"/>
        <v>2009</v>
      </c>
      <c r="M358" s="103">
        <f t="shared" si="15"/>
        <v>2009</v>
      </c>
      <c r="N358" s="103">
        <f t="shared" si="15"/>
        <v>9</v>
      </c>
      <c r="O358" s="103">
        <f t="shared" si="15"/>
        <v>0</v>
      </c>
      <c r="P358" s="103">
        <f t="shared" si="15"/>
        <v>0</v>
      </c>
      <c r="Q358" s="103" t="str">
        <f t="shared" si="15"/>
        <v>недостаточная ширина просеки</v>
      </c>
    </row>
    <row r="359" spans="1:17" ht="63">
      <c r="A359" s="45" t="s">
        <v>1145</v>
      </c>
      <c r="B359" s="103" t="s">
        <v>1182</v>
      </c>
      <c r="C359" s="103" t="s">
        <v>2600</v>
      </c>
      <c r="D359" s="122">
        <v>35</v>
      </c>
      <c r="E359" s="127">
        <v>10</v>
      </c>
      <c r="F359" s="188" t="s">
        <v>1183</v>
      </c>
      <c r="G359" s="37">
        <v>15</v>
      </c>
      <c r="H359" s="37">
        <v>30</v>
      </c>
      <c r="I359" s="2"/>
      <c r="J359" s="124">
        <v>41061</v>
      </c>
      <c r="K359" s="124">
        <v>41120</v>
      </c>
      <c r="L359" s="286" t="s">
        <v>3785</v>
      </c>
      <c r="M359" s="286" t="s">
        <v>3784</v>
      </c>
      <c r="N359" s="285">
        <v>2</v>
      </c>
      <c r="O359" s="124" t="s">
        <v>3698</v>
      </c>
      <c r="P359" s="144" t="s">
        <v>3733</v>
      </c>
      <c r="Q359" s="40" t="s">
        <v>3732</v>
      </c>
    </row>
    <row r="360" spans="1:17" ht="63">
      <c r="A360" s="45" t="s">
        <v>1145</v>
      </c>
      <c r="B360" s="103" t="s">
        <v>1184</v>
      </c>
      <c r="C360" s="103" t="s">
        <v>2601</v>
      </c>
      <c r="D360" s="122">
        <v>35</v>
      </c>
      <c r="E360" s="127">
        <v>15</v>
      </c>
      <c r="F360" s="188" t="s">
        <v>1185</v>
      </c>
      <c r="G360" s="37">
        <v>15</v>
      </c>
      <c r="H360" s="37">
        <v>30</v>
      </c>
      <c r="I360" s="2"/>
      <c r="J360" s="124">
        <v>41153</v>
      </c>
      <c r="K360" s="124">
        <v>41213</v>
      </c>
      <c r="L360" s="286" t="s">
        <v>3783</v>
      </c>
      <c r="M360" s="286" t="s">
        <v>3780</v>
      </c>
      <c r="N360" s="285">
        <v>6</v>
      </c>
      <c r="O360" s="124" t="s">
        <v>3698</v>
      </c>
      <c r="P360" s="144" t="s">
        <v>3733</v>
      </c>
      <c r="Q360" s="40" t="s">
        <v>3732</v>
      </c>
    </row>
    <row r="361" spans="1:17" ht="78.75">
      <c r="A361" s="45" t="s">
        <v>1145</v>
      </c>
      <c r="B361" s="103" t="s">
        <v>1186</v>
      </c>
      <c r="C361" s="103" t="s">
        <v>2602</v>
      </c>
      <c r="D361" s="122">
        <v>35</v>
      </c>
      <c r="E361" s="127">
        <v>24</v>
      </c>
      <c r="F361" s="188" t="s">
        <v>1187</v>
      </c>
      <c r="G361" s="37">
        <v>15</v>
      </c>
      <c r="H361" s="37">
        <v>30</v>
      </c>
      <c r="I361" s="2"/>
      <c r="J361" s="124">
        <v>40940</v>
      </c>
      <c r="K361" s="124">
        <v>40999</v>
      </c>
      <c r="L361" s="286" t="s">
        <v>3780</v>
      </c>
      <c r="M361" s="286">
        <v>2011</v>
      </c>
      <c r="N361" s="285">
        <v>5</v>
      </c>
      <c r="O361" s="124" t="s">
        <v>3698</v>
      </c>
      <c r="P361" s="144" t="s">
        <v>3733</v>
      </c>
      <c r="Q361" s="40" t="s">
        <v>3732</v>
      </c>
    </row>
    <row r="362" spans="1:17" ht="63">
      <c r="A362" s="45" t="s">
        <v>1145</v>
      </c>
      <c r="B362" s="103" t="s">
        <v>1188</v>
      </c>
      <c r="C362" s="103" t="s">
        <v>2603</v>
      </c>
      <c r="D362" s="122">
        <v>35</v>
      </c>
      <c r="E362" s="127">
        <v>24</v>
      </c>
      <c r="F362" s="188" t="s">
        <v>1189</v>
      </c>
      <c r="G362" s="37">
        <v>15</v>
      </c>
      <c r="H362" s="37">
        <v>30</v>
      </c>
      <c r="I362" s="2"/>
      <c r="J362" s="124">
        <v>41091</v>
      </c>
      <c r="K362" s="124">
        <v>41152</v>
      </c>
      <c r="L362" s="286" t="s">
        <v>3770</v>
      </c>
      <c r="M362" s="286" t="s">
        <v>3770</v>
      </c>
      <c r="N362" s="285">
        <v>2</v>
      </c>
      <c r="O362" s="124" t="s">
        <v>3698</v>
      </c>
      <c r="P362" s="144" t="s">
        <v>3733</v>
      </c>
      <c r="Q362" s="40" t="s">
        <v>3732</v>
      </c>
    </row>
    <row r="363" spans="1:17" ht="63">
      <c r="A363" s="45" t="s">
        <v>1145</v>
      </c>
      <c r="B363" s="103" t="s">
        <v>1190</v>
      </c>
      <c r="C363" s="103" t="s">
        <v>2604</v>
      </c>
      <c r="D363" s="122">
        <v>35</v>
      </c>
      <c r="E363" s="127">
        <v>19.2</v>
      </c>
      <c r="F363" s="188" t="s">
        <v>1191</v>
      </c>
      <c r="G363" s="37">
        <v>15</v>
      </c>
      <c r="H363" s="37">
        <v>30</v>
      </c>
      <c r="I363" s="2"/>
      <c r="J363" s="124">
        <v>41061</v>
      </c>
      <c r="K363" s="124">
        <v>41121</v>
      </c>
      <c r="L363" s="286" t="s">
        <v>3783</v>
      </c>
      <c r="M363" s="286" t="s">
        <v>3782</v>
      </c>
      <c r="N363" s="285">
        <v>11</v>
      </c>
      <c r="O363" s="124" t="s">
        <v>3698</v>
      </c>
      <c r="P363" s="144" t="s">
        <v>3733</v>
      </c>
      <c r="Q363" s="40" t="s">
        <v>3732</v>
      </c>
    </row>
    <row r="364" spans="1:17" ht="63">
      <c r="A364" s="45" t="s">
        <v>1145</v>
      </c>
      <c r="B364" s="103" t="s">
        <v>1192</v>
      </c>
      <c r="C364" s="103" t="s">
        <v>2605</v>
      </c>
      <c r="D364" s="122">
        <v>35</v>
      </c>
      <c r="E364" s="127">
        <v>15</v>
      </c>
      <c r="F364" s="188" t="s">
        <v>1193</v>
      </c>
      <c r="G364" s="37">
        <v>15</v>
      </c>
      <c r="H364" s="37">
        <v>30</v>
      </c>
      <c r="I364" s="2"/>
      <c r="J364" s="124">
        <v>41153</v>
      </c>
      <c r="K364" s="124">
        <v>41213</v>
      </c>
      <c r="L364" s="286" t="s">
        <v>3781</v>
      </c>
      <c r="M364" s="286" t="s">
        <v>3780</v>
      </c>
      <c r="N364" s="285">
        <v>6</v>
      </c>
      <c r="O364" s="124" t="s">
        <v>3698</v>
      </c>
      <c r="P364" s="144" t="s">
        <v>3733</v>
      </c>
      <c r="Q364" s="40" t="s">
        <v>3732</v>
      </c>
    </row>
    <row r="365" spans="1:17" ht="63">
      <c r="A365" s="45" t="s">
        <v>1145</v>
      </c>
      <c r="B365" s="103" t="s">
        <v>1194</v>
      </c>
      <c r="C365" s="103" t="s">
        <v>2606</v>
      </c>
      <c r="D365" s="122">
        <v>35</v>
      </c>
      <c r="E365" s="127">
        <v>41.5</v>
      </c>
      <c r="F365" s="188" t="s">
        <v>1195</v>
      </c>
      <c r="G365" s="37">
        <v>17.5</v>
      </c>
      <c r="H365" s="37">
        <v>35</v>
      </c>
      <c r="I365" s="2"/>
      <c r="J365" s="124">
        <v>41154</v>
      </c>
      <c r="K365" s="124">
        <v>41243</v>
      </c>
      <c r="L365" s="286" t="s">
        <v>3768</v>
      </c>
      <c r="M365" s="286" t="s">
        <v>3779</v>
      </c>
      <c r="N365" s="285">
        <v>5</v>
      </c>
      <c r="O365" s="124" t="s">
        <v>3778</v>
      </c>
      <c r="P365" s="144" t="s">
        <v>3733</v>
      </c>
      <c r="Q365" s="40" t="s">
        <v>3732</v>
      </c>
    </row>
    <row r="366" spans="1:17" ht="63">
      <c r="A366" s="45" t="s">
        <v>1145</v>
      </c>
      <c r="B366" s="103" t="s">
        <v>1196</v>
      </c>
      <c r="C366" s="103" t="s">
        <v>2607</v>
      </c>
      <c r="D366" s="122">
        <v>35</v>
      </c>
      <c r="E366" s="127">
        <v>14.5</v>
      </c>
      <c r="F366" s="188" t="s">
        <v>1197</v>
      </c>
      <c r="G366" s="37">
        <v>17.5</v>
      </c>
      <c r="H366" s="37">
        <v>35</v>
      </c>
      <c r="I366" s="2"/>
      <c r="J366" s="124">
        <v>41183</v>
      </c>
      <c r="K366" s="124">
        <v>41243</v>
      </c>
      <c r="L366" s="286" t="s">
        <v>3777</v>
      </c>
      <c r="M366" s="286" t="s">
        <v>3774</v>
      </c>
      <c r="N366" s="285">
        <v>2</v>
      </c>
      <c r="O366" s="124" t="s">
        <v>3776</v>
      </c>
      <c r="P366" s="144" t="s">
        <v>3733</v>
      </c>
      <c r="Q366" s="40" t="s">
        <v>3732</v>
      </c>
    </row>
    <row r="367" spans="1:17" ht="63">
      <c r="A367" s="45" t="s">
        <v>1145</v>
      </c>
      <c r="B367" s="103" t="s">
        <v>1198</v>
      </c>
      <c r="C367" s="103" t="s">
        <v>2608</v>
      </c>
      <c r="D367" s="122">
        <v>35</v>
      </c>
      <c r="E367" s="127">
        <v>35.1</v>
      </c>
      <c r="F367" s="188" t="s">
        <v>1199</v>
      </c>
      <c r="G367" s="37">
        <v>17.5</v>
      </c>
      <c r="H367" s="37">
        <v>35</v>
      </c>
      <c r="I367" s="2"/>
      <c r="J367" s="124">
        <v>41153</v>
      </c>
      <c r="K367" s="124">
        <v>41243</v>
      </c>
      <c r="L367" s="286" t="s">
        <v>3775</v>
      </c>
      <c r="M367" s="286" t="s">
        <v>3774</v>
      </c>
      <c r="N367" s="285">
        <v>5</v>
      </c>
      <c r="O367" s="124" t="s">
        <v>3687</v>
      </c>
      <c r="P367" s="144" t="s">
        <v>3733</v>
      </c>
      <c r="Q367" s="40" t="s">
        <v>3732</v>
      </c>
    </row>
    <row r="368" spans="1:17" ht="63">
      <c r="A368" s="45" t="s">
        <v>1145</v>
      </c>
      <c r="B368" s="103" t="s">
        <v>1200</v>
      </c>
      <c r="C368" s="103" t="s">
        <v>2609</v>
      </c>
      <c r="D368" s="122">
        <v>35</v>
      </c>
      <c r="E368" s="127">
        <v>57.5</v>
      </c>
      <c r="F368" s="188" t="s">
        <v>1201</v>
      </c>
      <c r="G368" s="37">
        <v>17.5</v>
      </c>
      <c r="H368" s="37">
        <v>35</v>
      </c>
      <c r="I368" s="2"/>
      <c r="J368" s="124">
        <v>41122</v>
      </c>
      <c r="K368" s="124">
        <v>41213</v>
      </c>
      <c r="L368" s="286" t="s">
        <v>3766</v>
      </c>
      <c r="M368" s="286" t="s">
        <v>3773</v>
      </c>
      <c r="N368" s="285">
        <v>3</v>
      </c>
      <c r="O368" s="124" t="s">
        <v>3772</v>
      </c>
      <c r="P368" s="144" t="s">
        <v>3733</v>
      </c>
      <c r="Q368" s="40" t="s">
        <v>3732</v>
      </c>
    </row>
    <row r="369" spans="1:17" ht="63">
      <c r="A369" s="45" t="s">
        <v>1145</v>
      </c>
      <c r="B369" s="103" t="s">
        <v>1202</v>
      </c>
      <c r="C369" s="103" t="s">
        <v>2610</v>
      </c>
      <c r="D369" s="122">
        <v>35</v>
      </c>
      <c r="E369" s="127">
        <v>47.1</v>
      </c>
      <c r="F369" s="188" t="s">
        <v>1203</v>
      </c>
      <c r="G369" s="37">
        <v>17.5</v>
      </c>
      <c r="H369" s="37">
        <v>35</v>
      </c>
      <c r="I369" s="2"/>
      <c r="J369" s="124">
        <v>41091</v>
      </c>
      <c r="K369" s="124">
        <v>41182</v>
      </c>
      <c r="L369" s="286" t="s">
        <v>3771</v>
      </c>
      <c r="M369" s="286" t="s">
        <v>3770</v>
      </c>
      <c r="N369" s="285">
        <v>3</v>
      </c>
      <c r="O369" s="124" t="s">
        <v>597</v>
      </c>
      <c r="P369" s="144" t="s">
        <v>3733</v>
      </c>
      <c r="Q369" s="40" t="s">
        <v>3732</v>
      </c>
    </row>
    <row r="370" spans="1:17" ht="63">
      <c r="A370" s="45" t="s">
        <v>1145</v>
      </c>
      <c r="B370" s="103" t="s">
        <v>1204</v>
      </c>
      <c r="C370" s="103" t="s">
        <v>2611</v>
      </c>
      <c r="D370" s="122">
        <v>35</v>
      </c>
      <c r="E370" s="127">
        <v>15</v>
      </c>
      <c r="F370" s="188" t="s">
        <v>1205</v>
      </c>
      <c r="G370" s="37">
        <v>17.5</v>
      </c>
      <c r="H370" s="37">
        <v>35</v>
      </c>
      <c r="I370" s="2"/>
      <c r="J370" s="124">
        <v>41061</v>
      </c>
      <c r="K370" s="124">
        <v>41121</v>
      </c>
      <c r="L370" s="286" t="s">
        <v>3769</v>
      </c>
      <c r="M370" s="286" t="s">
        <v>3768</v>
      </c>
      <c r="N370" s="285">
        <v>10</v>
      </c>
      <c r="O370" s="124" t="s">
        <v>3767</v>
      </c>
      <c r="P370" s="144" t="s">
        <v>3733</v>
      </c>
      <c r="Q370" s="40" t="s">
        <v>3732</v>
      </c>
    </row>
    <row r="371" spans="1:17" ht="63">
      <c r="A371" s="45" t="s">
        <v>1145</v>
      </c>
      <c r="B371" s="103" t="s">
        <v>1206</v>
      </c>
      <c r="C371" s="103" t="s">
        <v>2612</v>
      </c>
      <c r="D371" s="122">
        <v>35</v>
      </c>
      <c r="E371" s="127">
        <v>29.1</v>
      </c>
      <c r="F371" s="188" t="s">
        <v>1207</v>
      </c>
      <c r="G371" s="37">
        <v>17.5</v>
      </c>
      <c r="H371" s="37">
        <v>35</v>
      </c>
      <c r="I371" s="2"/>
      <c r="J371" s="124">
        <v>41122</v>
      </c>
      <c r="K371" s="124">
        <v>41182</v>
      </c>
      <c r="L371" s="286" t="s">
        <v>3766</v>
      </c>
      <c r="M371" s="286" t="s">
        <v>3766</v>
      </c>
      <c r="N371" s="285">
        <v>6</v>
      </c>
      <c r="O371" s="124" t="s">
        <v>3765</v>
      </c>
      <c r="P371" s="144" t="s">
        <v>3733</v>
      </c>
      <c r="Q371" s="40" t="s">
        <v>3732</v>
      </c>
    </row>
    <row r="372" spans="1:17" ht="63">
      <c r="A372" s="45" t="s">
        <v>1145</v>
      </c>
      <c r="B372" s="103" t="s">
        <v>1208</v>
      </c>
      <c r="C372" s="103" t="s">
        <v>2613</v>
      </c>
      <c r="D372" s="122">
        <v>35</v>
      </c>
      <c r="E372" s="127">
        <v>23.1</v>
      </c>
      <c r="F372" s="188" t="s">
        <v>1209</v>
      </c>
      <c r="G372" s="37">
        <v>17.5</v>
      </c>
      <c r="H372" s="37">
        <v>35</v>
      </c>
      <c r="I372" s="2"/>
      <c r="J372" s="124">
        <v>41123</v>
      </c>
      <c r="K372" s="124">
        <v>41182</v>
      </c>
      <c r="L372" s="286" t="s">
        <v>3764</v>
      </c>
      <c r="M372" s="286" t="s">
        <v>3763</v>
      </c>
      <c r="N372" s="285">
        <v>2</v>
      </c>
      <c r="O372" s="124" t="s">
        <v>928</v>
      </c>
      <c r="P372" s="144" t="s">
        <v>3733</v>
      </c>
      <c r="Q372" s="40" t="s">
        <v>3732</v>
      </c>
    </row>
    <row r="373" spans="1:17" ht="63">
      <c r="A373" s="45" t="s">
        <v>1145</v>
      </c>
      <c r="B373" s="103" t="s">
        <v>1210</v>
      </c>
      <c r="C373" s="103" t="s">
        <v>2614</v>
      </c>
      <c r="D373" s="122">
        <v>35</v>
      </c>
      <c r="E373" s="127">
        <v>13.1</v>
      </c>
      <c r="F373" s="188" t="s">
        <v>1211</v>
      </c>
      <c r="G373" s="37">
        <v>17.5</v>
      </c>
      <c r="H373" s="37">
        <v>35</v>
      </c>
      <c r="I373" s="2"/>
      <c r="J373" s="124">
        <v>41153</v>
      </c>
      <c r="K373" s="124">
        <v>41213</v>
      </c>
      <c r="L373" s="286" t="s">
        <v>3762</v>
      </c>
      <c r="M373" s="286" t="s">
        <v>3762</v>
      </c>
      <c r="N373" s="285">
        <v>6</v>
      </c>
      <c r="O373" s="124" t="s">
        <v>928</v>
      </c>
      <c r="P373" s="144" t="s">
        <v>3733</v>
      </c>
      <c r="Q373" s="40" t="s">
        <v>3732</v>
      </c>
    </row>
    <row r="374" spans="1:17" ht="63">
      <c r="A374" s="45" t="s">
        <v>1145</v>
      </c>
      <c r="B374" s="103" t="s">
        <v>1212</v>
      </c>
      <c r="C374" s="103" t="s">
        <v>2615</v>
      </c>
      <c r="D374" s="122">
        <v>35</v>
      </c>
      <c r="E374" s="127">
        <v>28.3</v>
      </c>
      <c r="F374" s="188" t="s">
        <v>1213</v>
      </c>
      <c r="G374" s="37">
        <v>17.5</v>
      </c>
      <c r="H374" s="37">
        <v>35</v>
      </c>
      <c r="I374" s="2"/>
      <c r="J374" s="124">
        <v>41154</v>
      </c>
      <c r="K374" s="124">
        <v>41213</v>
      </c>
      <c r="L374" s="286" t="s">
        <v>3665</v>
      </c>
      <c r="M374" s="286" t="s">
        <v>3661</v>
      </c>
      <c r="N374" s="285">
        <v>2</v>
      </c>
      <c r="O374" s="124" t="s">
        <v>3761</v>
      </c>
      <c r="P374" s="144" t="s">
        <v>3733</v>
      </c>
      <c r="Q374" s="40" t="s">
        <v>3732</v>
      </c>
    </row>
    <row r="375" spans="1:17" ht="63">
      <c r="A375" s="45" t="s">
        <v>1145</v>
      </c>
      <c r="B375" s="41" t="s">
        <v>1214</v>
      </c>
      <c r="C375" s="41" t="s">
        <v>2616</v>
      </c>
      <c r="D375" s="45">
        <v>10</v>
      </c>
      <c r="E375" s="292">
        <v>3</v>
      </c>
      <c r="F375" s="189" t="s">
        <v>1215</v>
      </c>
      <c r="G375" s="45">
        <v>7</v>
      </c>
      <c r="H375" s="45">
        <v>20</v>
      </c>
      <c r="I375" s="14"/>
      <c r="J375" s="129" t="s">
        <v>13</v>
      </c>
      <c r="K375" s="129" t="s">
        <v>13</v>
      </c>
      <c r="L375" s="129"/>
      <c r="M375" s="286">
        <v>2006</v>
      </c>
      <c r="N375" s="285">
        <v>2</v>
      </c>
      <c r="O375" s="124" t="s">
        <v>3698</v>
      </c>
      <c r="P375" s="144" t="s">
        <v>3733</v>
      </c>
      <c r="Q375" s="40" t="s">
        <v>3732</v>
      </c>
    </row>
    <row r="376" spans="1:17" ht="63">
      <c r="A376" s="45" t="s">
        <v>1145</v>
      </c>
      <c r="B376" s="106" t="s">
        <v>1216</v>
      </c>
      <c r="C376" s="106" t="s">
        <v>2617</v>
      </c>
      <c r="D376" s="45">
        <v>10</v>
      </c>
      <c r="E376" s="128">
        <v>3</v>
      </c>
      <c r="F376" s="190" t="s">
        <v>1217</v>
      </c>
      <c r="G376" s="37">
        <v>7</v>
      </c>
      <c r="H376" s="37">
        <v>20</v>
      </c>
      <c r="I376" s="2"/>
      <c r="J376" s="129" t="s">
        <v>13</v>
      </c>
      <c r="K376" s="129" t="s">
        <v>13</v>
      </c>
      <c r="L376" s="129"/>
      <c r="M376" s="286">
        <v>2006</v>
      </c>
      <c r="N376" s="285">
        <v>1</v>
      </c>
      <c r="O376" s="124" t="s">
        <v>3698</v>
      </c>
      <c r="P376" s="144" t="s">
        <v>3733</v>
      </c>
      <c r="Q376" s="40" t="s">
        <v>3732</v>
      </c>
    </row>
    <row r="377" spans="1:17" ht="63">
      <c r="A377" s="45" t="s">
        <v>1145</v>
      </c>
      <c r="B377" s="106" t="s">
        <v>1218</v>
      </c>
      <c r="C377" s="106" t="s">
        <v>2618</v>
      </c>
      <c r="D377" s="45">
        <v>10</v>
      </c>
      <c r="E377" s="128">
        <v>4</v>
      </c>
      <c r="F377" s="190" t="s">
        <v>1219</v>
      </c>
      <c r="G377" s="37">
        <v>7</v>
      </c>
      <c r="H377" s="37">
        <v>20</v>
      </c>
      <c r="I377" s="2"/>
      <c r="J377" s="129" t="s">
        <v>13</v>
      </c>
      <c r="K377" s="129" t="s">
        <v>13</v>
      </c>
      <c r="L377" s="129"/>
      <c r="M377" s="286">
        <v>2006</v>
      </c>
      <c r="N377" s="285">
        <v>2</v>
      </c>
      <c r="O377" s="124" t="s">
        <v>3698</v>
      </c>
      <c r="P377" s="144" t="s">
        <v>3733</v>
      </c>
      <c r="Q377" s="40" t="s">
        <v>3732</v>
      </c>
    </row>
    <row r="378" spans="1:17" ht="63">
      <c r="A378" s="45" t="s">
        <v>1145</v>
      </c>
      <c r="B378" s="106" t="s">
        <v>1220</v>
      </c>
      <c r="C378" s="106" t="s">
        <v>2619</v>
      </c>
      <c r="D378" s="45">
        <v>10</v>
      </c>
      <c r="E378" s="37">
        <v>4.08</v>
      </c>
      <c r="F378" s="191" t="s">
        <v>1221</v>
      </c>
      <c r="G378" s="37">
        <v>7</v>
      </c>
      <c r="H378" s="37">
        <v>20</v>
      </c>
      <c r="I378" s="2"/>
      <c r="J378" s="129" t="s">
        <v>21</v>
      </c>
      <c r="K378" s="129" t="s">
        <v>21</v>
      </c>
      <c r="L378" s="129"/>
      <c r="M378" s="286">
        <v>2006</v>
      </c>
      <c r="N378" s="285">
        <v>2</v>
      </c>
      <c r="O378" s="124" t="s">
        <v>3698</v>
      </c>
      <c r="P378" s="144" t="s">
        <v>3733</v>
      </c>
      <c r="Q378" s="40" t="s">
        <v>3732</v>
      </c>
    </row>
    <row r="379" spans="1:17" ht="63">
      <c r="A379" s="45" t="s">
        <v>1145</v>
      </c>
      <c r="B379" s="130" t="s">
        <v>1222</v>
      </c>
      <c r="C379" s="130" t="s">
        <v>2620</v>
      </c>
      <c r="D379" s="45">
        <v>10</v>
      </c>
      <c r="E379" s="131">
        <v>1.86</v>
      </c>
      <c r="F379" s="191" t="s">
        <v>1223</v>
      </c>
      <c r="G379" s="37">
        <v>7</v>
      </c>
      <c r="H379" s="37">
        <v>20</v>
      </c>
      <c r="I379" s="2"/>
      <c r="J379" s="129" t="s">
        <v>12</v>
      </c>
      <c r="K379" s="129" t="s">
        <v>21</v>
      </c>
      <c r="L379" s="129"/>
      <c r="M379" s="286">
        <v>2006</v>
      </c>
      <c r="N379" s="285">
        <v>2</v>
      </c>
      <c r="O379" s="124" t="s">
        <v>3698</v>
      </c>
      <c r="P379" s="144" t="s">
        <v>3733</v>
      </c>
      <c r="Q379" s="40" t="s">
        <v>3732</v>
      </c>
    </row>
    <row r="380" spans="1:17" ht="63">
      <c r="A380" s="45" t="s">
        <v>1145</v>
      </c>
      <c r="B380" s="132" t="s">
        <v>1224</v>
      </c>
      <c r="C380" s="132" t="s">
        <v>2621</v>
      </c>
      <c r="D380" s="45">
        <v>10</v>
      </c>
      <c r="E380" s="131">
        <v>4.8600000000000003</v>
      </c>
      <c r="F380" s="192" t="s">
        <v>1225</v>
      </c>
      <c r="G380" s="37">
        <v>7</v>
      </c>
      <c r="H380" s="37">
        <v>20</v>
      </c>
      <c r="I380" s="2"/>
      <c r="J380" s="129" t="s">
        <v>21</v>
      </c>
      <c r="K380" s="129" t="s">
        <v>12</v>
      </c>
      <c r="L380" s="129"/>
      <c r="M380" s="286">
        <v>2006</v>
      </c>
      <c r="N380" s="285">
        <v>8</v>
      </c>
      <c r="O380" s="124" t="s">
        <v>3698</v>
      </c>
      <c r="P380" s="144" t="s">
        <v>3733</v>
      </c>
      <c r="Q380" s="40" t="s">
        <v>3732</v>
      </c>
    </row>
    <row r="381" spans="1:17" ht="63">
      <c r="A381" s="45" t="s">
        <v>1145</v>
      </c>
      <c r="B381" s="130" t="s">
        <v>1226</v>
      </c>
      <c r="C381" s="130" t="s">
        <v>2622</v>
      </c>
      <c r="D381" s="45">
        <v>10</v>
      </c>
      <c r="E381" s="131">
        <v>2.82</v>
      </c>
      <c r="F381" s="192" t="s">
        <v>1227</v>
      </c>
      <c r="G381" s="37">
        <v>7</v>
      </c>
      <c r="H381" s="37">
        <v>20</v>
      </c>
      <c r="I381" s="2"/>
      <c r="J381" s="129" t="s">
        <v>21</v>
      </c>
      <c r="K381" s="129" t="s">
        <v>21</v>
      </c>
      <c r="L381" s="129"/>
      <c r="M381" s="286">
        <v>2006</v>
      </c>
      <c r="N381" s="285">
        <v>1</v>
      </c>
      <c r="O381" s="124" t="s">
        <v>3698</v>
      </c>
      <c r="P381" s="144" t="s">
        <v>3733</v>
      </c>
      <c r="Q381" s="40" t="s">
        <v>3732</v>
      </c>
    </row>
    <row r="382" spans="1:17" ht="63">
      <c r="A382" s="45" t="s">
        <v>1145</v>
      </c>
      <c r="B382" s="130" t="s">
        <v>1228</v>
      </c>
      <c r="C382" s="130" t="s">
        <v>2623</v>
      </c>
      <c r="D382" s="45">
        <v>10</v>
      </c>
      <c r="E382" s="131">
        <v>5.86</v>
      </c>
      <c r="F382" s="193" t="s">
        <v>1229</v>
      </c>
      <c r="G382" s="37">
        <v>7</v>
      </c>
      <c r="H382" s="37">
        <v>20</v>
      </c>
      <c r="I382" s="2"/>
      <c r="J382" s="129" t="s">
        <v>21</v>
      </c>
      <c r="K382" s="129" t="s">
        <v>21</v>
      </c>
      <c r="L382" s="129"/>
      <c r="M382" s="286">
        <v>2006</v>
      </c>
      <c r="N382" s="285">
        <v>0</v>
      </c>
      <c r="O382" s="124" t="s">
        <v>3698</v>
      </c>
      <c r="P382" s="144" t="s">
        <v>3733</v>
      </c>
      <c r="Q382" s="40" t="s">
        <v>3732</v>
      </c>
    </row>
    <row r="383" spans="1:17" ht="63">
      <c r="A383" s="45" t="s">
        <v>1145</v>
      </c>
      <c r="B383" s="130" t="s">
        <v>1230</v>
      </c>
      <c r="C383" s="130" t="s">
        <v>2624</v>
      </c>
      <c r="D383" s="45">
        <v>10</v>
      </c>
      <c r="E383" s="131">
        <v>1.32</v>
      </c>
      <c r="F383" s="194" t="s">
        <v>1231</v>
      </c>
      <c r="G383" s="37">
        <v>7</v>
      </c>
      <c r="H383" s="37">
        <v>20</v>
      </c>
      <c r="I383" s="2"/>
      <c r="J383" s="129" t="s">
        <v>21</v>
      </c>
      <c r="K383" s="129" t="s">
        <v>21</v>
      </c>
      <c r="L383" s="129"/>
      <c r="M383" s="286">
        <v>2006</v>
      </c>
      <c r="N383" s="285">
        <v>1</v>
      </c>
      <c r="O383" s="124" t="s">
        <v>3698</v>
      </c>
      <c r="P383" s="144" t="s">
        <v>3733</v>
      </c>
      <c r="Q383" s="40" t="s">
        <v>3732</v>
      </c>
    </row>
    <row r="384" spans="1:17" ht="63">
      <c r="A384" s="45" t="s">
        <v>1145</v>
      </c>
      <c r="B384" s="133" t="s">
        <v>1232</v>
      </c>
      <c r="C384" s="133" t="s">
        <v>2385</v>
      </c>
      <c r="D384" s="45">
        <v>10</v>
      </c>
      <c r="E384" s="128">
        <v>6.7</v>
      </c>
      <c r="F384" s="189" t="s">
        <v>1233</v>
      </c>
      <c r="G384" s="37">
        <v>7</v>
      </c>
      <c r="H384" s="37">
        <v>20</v>
      </c>
      <c r="I384" s="2"/>
      <c r="J384" s="129" t="s">
        <v>26</v>
      </c>
      <c r="K384" s="129" t="s">
        <v>26</v>
      </c>
      <c r="L384" s="129"/>
      <c r="M384" s="286">
        <v>2006</v>
      </c>
      <c r="N384" s="285">
        <v>1</v>
      </c>
      <c r="O384" s="124" t="s">
        <v>3698</v>
      </c>
      <c r="P384" s="144" t="s">
        <v>3733</v>
      </c>
      <c r="Q384" s="40" t="s">
        <v>3732</v>
      </c>
    </row>
    <row r="385" spans="1:17" ht="63">
      <c r="A385" s="45" t="s">
        <v>1145</v>
      </c>
      <c r="B385" s="133" t="s">
        <v>1234</v>
      </c>
      <c r="C385" s="133" t="s">
        <v>2625</v>
      </c>
      <c r="D385" s="45">
        <v>10</v>
      </c>
      <c r="E385" s="128">
        <v>3.2</v>
      </c>
      <c r="F385" s="190" t="s">
        <v>1235</v>
      </c>
      <c r="G385" s="37">
        <v>7</v>
      </c>
      <c r="H385" s="37">
        <v>20</v>
      </c>
      <c r="I385" s="2"/>
      <c r="J385" s="129" t="s">
        <v>13</v>
      </c>
      <c r="K385" s="129" t="s">
        <v>13</v>
      </c>
      <c r="L385" s="129"/>
      <c r="M385" s="286">
        <v>2006</v>
      </c>
      <c r="N385" s="285">
        <v>2</v>
      </c>
      <c r="O385" s="124" t="s">
        <v>3698</v>
      </c>
      <c r="P385" s="144" t="s">
        <v>3733</v>
      </c>
      <c r="Q385" s="40" t="s">
        <v>3732</v>
      </c>
    </row>
    <row r="386" spans="1:17" ht="63">
      <c r="A386" s="45" t="s">
        <v>1145</v>
      </c>
      <c r="B386" s="133" t="s">
        <v>1236</v>
      </c>
      <c r="C386" s="133" t="s">
        <v>2626</v>
      </c>
      <c r="D386" s="45">
        <v>6</v>
      </c>
      <c r="E386" s="128">
        <v>1.8</v>
      </c>
      <c r="F386" s="190" t="s">
        <v>1237</v>
      </c>
      <c r="G386" s="37">
        <v>7</v>
      </c>
      <c r="H386" s="37">
        <v>20</v>
      </c>
      <c r="I386" s="2"/>
      <c r="J386" s="129" t="s">
        <v>18</v>
      </c>
      <c r="K386" s="129" t="s">
        <v>18</v>
      </c>
      <c r="L386" s="129"/>
      <c r="M386" s="286">
        <v>2006</v>
      </c>
      <c r="N386" s="285">
        <v>0</v>
      </c>
      <c r="O386" s="124" t="s">
        <v>3698</v>
      </c>
      <c r="P386" s="144" t="s">
        <v>3733</v>
      </c>
      <c r="Q386" s="40" t="s">
        <v>3732</v>
      </c>
    </row>
    <row r="387" spans="1:17" ht="63">
      <c r="A387" s="45" t="s">
        <v>1145</v>
      </c>
      <c r="B387" s="106" t="s">
        <v>3760</v>
      </c>
      <c r="C387" s="41" t="s">
        <v>3617</v>
      </c>
      <c r="D387" s="45">
        <v>6</v>
      </c>
      <c r="E387" s="128">
        <v>4.0999999999999996</v>
      </c>
      <c r="F387" s="191" t="s">
        <v>1238</v>
      </c>
      <c r="G387" s="37">
        <v>7</v>
      </c>
      <c r="H387" s="37">
        <v>20</v>
      </c>
      <c r="I387" s="2"/>
      <c r="J387" s="129" t="s">
        <v>18</v>
      </c>
      <c r="K387" s="129" t="s">
        <v>18</v>
      </c>
      <c r="L387" s="129"/>
      <c r="M387" s="286">
        <v>2006</v>
      </c>
      <c r="N387" s="285">
        <v>4</v>
      </c>
      <c r="O387" s="124" t="s">
        <v>3698</v>
      </c>
      <c r="P387" s="144" t="s">
        <v>3733</v>
      </c>
      <c r="Q387" s="40" t="s">
        <v>3732</v>
      </c>
    </row>
    <row r="388" spans="1:17" ht="63">
      <c r="A388" s="45" t="s">
        <v>1145</v>
      </c>
      <c r="B388" s="106" t="s">
        <v>1239</v>
      </c>
      <c r="C388" s="106" t="s">
        <v>2386</v>
      </c>
      <c r="D388" s="45">
        <v>10</v>
      </c>
      <c r="E388" s="128">
        <v>3.2</v>
      </c>
      <c r="F388" s="191" t="s">
        <v>1240</v>
      </c>
      <c r="G388" s="37">
        <v>7</v>
      </c>
      <c r="H388" s="37">
        <v>20</v>
      </c>
      <c r="I388" s="2"/>
      <c r="J388" s="129" t="s">
        <v>17</v>
      </c>
      <c r="K388" s="129" t="s">
        <v>17</v>
      </c>
      <c r="L388" s="129"/>
      <c r="M388" s="286">
        <v>2006</v>
      </c>
      <c r="N388" s="285">
        <v>5</v>
      </c>
      <c r="O388" s="124" t="s">
        <v>3698</v>
      </c>
      <c r="P388" s="144" t="s">
        <v>3733</v>
      </c>
      <c r="Q388" s="40" t="s">
        <v>3732</v>
      </c>
    </row>
    <row r="389" spans="1:17" ht="63">
      <c r="A389" s="45" t="s">
        <v>1145</v>
      </c>
      <c r="B389" s="106" t="s">
        <v>1241</v>
      </c>
      <c r="C389" s="106" t="s">
        <v>2628</v>
      </c>
      <c r="D389" s="45">
        <v>10</v>
      </c>
      <c r="E389" s="128">
        <v>1.8</v>
      </c>
      <c r="F389" s="191" t="s">
        <v>1242</v>
      </c>
      <c r="G389" s="37">
        <v>7</v>
      </c>
      <c r="H389" s="37">
        <v>20</v>
      </c>
      <c r="I389" s="2"/>
      <c r="J389" s="129" t="s">
        <v>17</v>
      </c>
      <c r="K389" s="129" t="s">
        <v>17</v>
      </c>
      <c r="L389" s="129"/>
      <c r="M389" s="286">
        <v>2006</v>
      </c>
      <c r="N389" s="285">
        <v>1</v>
      </c>
      <c r="O389" s="124" t="s">
        <v>3698</v>
      </c>
      <c r="P389" s="144" t="s">
        <v>3733</v>
      </c>
      <c r="Q389" s="40" t="s">
        <v>3732</v>
      </c>
    </row>
    <row r="390" spans="1:17" ht="63">
      <c r="A390" s="45" t="s">
        <v>1145</v>
      </c>
      <c r="B390" s="134" t="s">
        <v>1243</v>
      </c>
      <c r="C390" s="134" t="s">
        <v>2627</v>
      </c>
      <c r="D390" s="45">
        <v>10</v>
      </c>
      <c r="E390" s="128">
        <v>4.9000000000000004</v>
      </c>
      <c r="F390" s="192" t="s">
        <v>1244</v>
      </c>
      <c r="G390" s="37">
        <v>7</v>
      </c>
      <c r="H390" s="37">
        <v>20</v>
      </c>
      <c r="I390" s="2"/>
      <c r="J390" s="129" t="s">
        <v>12</v>
      </c>
      <c r="K390" s="129" t="s">
        <v>12</v>
      </c>
      <c r="L390" s="129"/>
      <c r="M390" s="286">
        <v>2006</v>
      </c>
      <c r="N390" s="285">
        <v>2</v>
      </c>
      <c r="O390" s="124" t="s">
        <v>3698</v>
      </c>
      <c r="P390" s="144" t="s">
        <v>3733</v>
      </c>
      <c r="Q390" s="40" t="s">
        <v>3732</v>
      </c>
    </row>
    <row r="391" spans="1:17" ht="63">
      <c r="A391" s="45" t="s">
        <v>1145</v>
      </c>
      <c r="B391" s="134" t="s">
        <v>1245</v>
      </c>
      <c r="C391" s="134" t="s">
        <v>2629</v>
      </c>
      <c r="D391" s="45">
        <v>10</v>
      </c>
      <c r="E391" s="128">
        <v>2.9</v>
      </c>
      <c r="F391" s="192" t="s">
        <v>1246</v>
      </c>
      <c r="G391" s="37">
        <v>7</v>
      </c>
      <c r="H391" s="37">
        <v>20</v>
      </c>
      <c r="I391" s="2"/>
      <c r="J391" s="129" t="s">
        <v>18</v>
      </c>
      <c r="K391" s="129" t="s">
        <v>18</v>
      </c>
      <c r="L391" s="129"/>
      <c r="M391" s="286">
        <v>2006</v>
      </c>
      <c r="N391" s="285">
        <v>2</v>
      </c>
      <c r="O391" s="124" t="s">
        <v>3698</v>
      </c>
      <c r="P391" s="144" t="s">
        <v>3733</v>
      </c>
      <c r="Q391" s="40" t="s">
        <v>3732</v>
      </c>
    </row>
    <row r="392" spans="1:17" ht="63">
      <c r="A392" s="45" t="s">
        <v>1145</v>
      </c>
      <c r="B392" s="106" t="s">
        <v>1247</v>
      </c>
      <c r="C392" s="106" t="s">
        <v>2630</v>
      </c>
      <c r="D392" s="45">
        <v>10</v>
      </c>
      <c r="E392" s="128">
        <v>1.8</v>
      </c>
      <c r="F392" s="193" t="s">
        <v>1248</v>
      </c>
      <c r="G392" s="37">
        <v>7</v>
      </c>
      <c r="H392" s="37">
        <v>20</v>
      </c>
      <c r="I392" s="2"/>
      <c r="J392" s="129" t="s">
        <v>13</v>
      </c>
      <c r="K392" s="129" t="s">
        <v>13</v>
      </c>
      <c r="L392" s="129"/>
      <c r="M392" s="286">
        <v>2006</v>
      </c>
      <c r="N392" s="285">
        <v>1</v>
      </c>
      <c r="O392" s="124" t="s">
        <v>3698</v>
      </c>
      <c r="P392" s="144" t="s">
        <v>3733</v>
      </c>
      <c r="Q392" s="40" t="s">
        <v>3732</v>
      </c>
    </row>
    <row r="393" spans="1:17" ht="63">
      <c r="A393" s="45" t="s">
        <v>1145</v>
      </c>
      <c r="B393" s="41" t="s">
        <v>3458</v>
      </c>
      <c r="C393" s="41" t="s">
        <v>2631</v>
      </c>
      <c r="D393" s="45">
        <v>10</v>
      </c>
      <c r="E393" s="128">
        <v>1.6</v>
      </c>
      <c r="F393" s="194" t="s">
        <v>1249</v>
      </c>
      <c r="G393" s="37">
        <v>7</v>
      </c>
      <c r="H393" s="37">
        <v>20</v>
      </c>
      <c r="I393" s="2"/>
      <c r="J393" s="129" t="s">
        <v>13</v>
      </c>
      <c r="K393" s="129" t="s">
        <v>13</v>
      </c>
      <c r="L393" s="129"/>
      <c r="M393" s="286">
        <v>2006</v>
      </c>
      <c r="N393" s="285">
        <v>1</v>
      </c>
      <c r="O393" s="124" t="s">
        <v>3698</v>
      </c>
      <c r="P393" s="144" t="s">
        <v>3733</v>
      </c>
      <c r="Q393" s="40" t="s">
        <v>3732</v>
      </c>
    </row>
    <row r="394" spans="1:17" ht="94.5">
      <c r="A394" s="45" t="s">
        <v>1145</v>
      </c>
      <c r="B394" s="135" t="s">
        <v>1250</v>
      </c>
      <c r="C394" s="135" t="s">
        <v>2632</v>
      </c>
      <c r="D394" s="45">
        <v>10</v>
      </c>
      <c r="E394" s="128">
        <v>19.399999999999999</v>
      </c>
      <c r="F394" s="189" t="s">
        <v>1251</v>
      </c>
      <c r="G394" s="37">
        <v>10</v>
      </c>
      <c r="H394" s="37">
        <v>20</v>
      </c>
      <c r="I394" s="2"/>
      <c r="J394" s="129" t="s">
        <v>13</v>
      </c>
      <c r="K394" s="129" t="s">
        <v>17</v>
      </c>
      <c r="L394" s="129"/>
      <c r="M394" s="286">
        <v>2006</v>
      </c>
      <c r="N394" s="285">
        <v>8</v>
      </c>
      <c r="O394" s="124" t="s">
        <v>3698</v>
      </c>
      <c r="P394" s="144" t="s">
        <v>3733</v>
      </c>
      <c r="Q394" s="40" t="s">
        <v>3732</v>
      </c>
    </row>
    <row r="395" spans="1:17" ht="63">
      <c r="A395" s="45" t="s">
        <v>1145</v>
      </c>
      <c r="B395" s="135" t="s">
        <v>1252</v>
      </c>
      <c r="C395" s="135" t="s">
        <v>2633</v>
      </c>
      <c r="D395" s="45">
        <v>10</v>
      </c>
      <c r="E395" s="128">
        <v>7.6</v>
      </c>
      <c r="F395" s="195" t="s">
        <v>1253</v>
      </c>
      <c r="G395" s="37">
        <v>10</v>
      </c>
      <c r="H395" s="37">
        <v>20</v>
      </c>
      <c r="I395" s="2"/>
      <c r="J395" s="129" t="s">
        <v>21</v>
      </c>
      <c r="K395" s="129" t="s">
        <v>21</v>
      </c>
      <c r="L395" s="129"/>
      <c r="M395" s="286">
        <v>2006</v>
      </c>
      <c r="N395" s="285">
        <v>5</v>
      </c>
      <c r="O395" s="124" t="s">
        <v>3698</v>
      </c>
      <c r="P395" s="144" t="s">
        <v>3733</v>
      </c>
      <c r="Q395" s="40" t="s">
        <v>3732</v>
      </c>
    </row>
    <row r="396" spans="1:17" ht="63">
      <c r="A396" s="45" t="s">
        <v>1145</v>
      </c>
      <c r="B396" s="135" t="s">
        <v>1254</v>
      </c>
      <c r="C396" s="135" t="s">
        <v>2634</v>
      </c>
      <c r="D396" s="45">
        <v>10</v>
      </c>
      <c r="E396" s="128">
        <v>6.5</v>
      </c>
      <c r="F396" s="195" t="s">
        <v>1255</v>
      </c>
      <c r="G396" s="37">
        <v>10</v>
      </c>
      <c r="H396" s="37">
        <v>20</v>
      </c>
      <c r="I396" s="2"/>
      <c r="J396" s="129" t="s">
        <v>14</v>
      </c>
      <c r="K396" s="129" t="s">
        <v>14</v>
      </c>
      <c r="L396" s="129"/>
      <c r="M396" s="286">
        <v>2006</v>
      </c>
      <c r="N396" s="285">
        <v>1</v>
      </c>
      <c r="O396" s="124" t="s">
        <v>3698</v>
      </c>
      <c r="P396" s="144" t="s">
        <v>3733</v>
      </c>
      <c r="Q396" s="40" t="s">
        <v>3732</v>
      </c>
    </row>
    <row r="397" spans="1:17" ht="63">
      <c r="A397" s="45" t="s">
        <v>1145</v>
      </c>
      <c r="B397" s="135" t="s">
        <v>1256</v>
      </c>
      <c r="C397" s="135" t="s">
        <v>2635</v>
      </c>
      <c r="D397" s="45">
        <v>10</v>
      </c>
      <c r="E397" s="128">
        <v>4.08</v>
      </c>
      <c r="F397" s="195" t="s">
        <v>1257</v>
      </c>
      <c r="G397" s="37">
        <v>10</v>
      </c>
      <c r="H397" s="37">
        <v>20</v>
      </c>
      <c r="I397" s="2"/>
      <c r="J397" s="129" t="s">
        <v>13</v>
      </c>
      <c r="K397" s="129" t="s">
        <v>17</v>
      </c>
      <c r="L397" s="129"/>
      <c r="M397" s="286">
        <v>2006</v>
      </c>
      <c r="N397" s="285">
        <v>5</v>
      </c>
      <c r="O397" s="124" t="s">
        <v>3698</v>
      </c>
      <c r="P397" s="144" t="s">
        <v>3733</v>
      </c>
      <c r="Q397" s="40" t="s">
        <v>3732</v>
      </c>
    </row>
    <row r="398" spans="1:17" ht="63">
      <c r="A398" s="45" t="s">
        <v>1145</v>
      </c>
      <c r="B398" s="135" t="s">
        <v>1258</v>
      </c>
      <c r="C398" s="135" t="s">
        <v>2637</v>
      </c>
      <c r="D398" s="45">
        <v>10</v>
      </c>
      <c r="E398" s="128">
        <v>6.5</v>
      </c>
      <c r="F398" s="195" t="s">
        <v>1259</v>
      </c>
      <c r="G398" s="37">
        <v>12</v>
      </c>
      <c r="H398" s="37">
        <v>20</v>
      </c>
      <c r="I398" s="2"/>
      <c r="J398" s="129" t="s">
        <v>17</v>
      </c>
      <c r="K398" s="129" t="s">
        <v>12</v>
      </c>
      <c r="L398" s="129"/>
      <c r="M398" s="286">
        <v>2006</v>
      </c>
      <c r="N398" s="285">
        <v>4</v>
      </c>
      <c r="O398" s="124" t="s">
        <v>3698</v>
      </c>
      <c r="P398" s="144" t="s">
        <v>3733</v>
      </c>
      <c r="Q398" s="40" t="s">
        <v>3732</v>
      </c>
    </row>
    <row r="399" spans="1:17" ht="63">
      <c r="A399" s="45" t="s">
        <v>1145</v>
      </c>
      <c r="B399" s="134" t="s">
        <v>1260</v>
      </c>
      <c r="C399" s="134" t="s">
        <v>2636</v>
      </c>
      <c r="D399" s="45">
        <v>10</v>
      </c>
      <c r="E399" s="128">
        <v>3.12</v>
      </c>
      <c r="F399" s="170" t="s">
        <v>1261</v>
      </c>
      <c r="G399" s="37">
        <v>10</v>
      </c>
      <c r="H399" s="37">
        <v>20</v>
      </c>
      <c r="I399" s="2"/>
      <c r="J399" s="129" t="s">
        <v>17</v>
      </c>
      <c r="K399" s="129" t="s">
        <v>12</v>
      </c>
      <c r="L399" s="129"/>
      <c r="M399" s="286">
        <v>2006</v>
      </c>
      <c r="N399" s="285">
        <v>0</v>
      </c>
      <c r="O399" s="124" t="s">
        <v>3698</v>
      </c>
      <c r="P399" s="144" t="s">
        <v>3733</v>
      </c>
      <c r="Q399" s="40" t="s">
        <v>3732</v>
      </c>
    </row>
    <row r="400" spans="1:17" ht="63">
      <c r="A400" s="45" t="s">
        <v>1145</v>
      </c>
      <c r="B400" s="135" t="s">
        <v>1262</v>
      </c>
      <c r="C400" s="135" t="s">
        <v>2638</v>
      </c>
      <c r="D400" s="45">
        <v>10</v>
      </c>
      <c r="E400" s="128">
        <v>13.2</v>
      </c>
      <c r="F400" s="195" t="s">
        <v>1263</v>
      </c>
      <c r="G400" s="37">
        <v>10</v>
      </c>
      <c r="H400" s="37">
        <v>20</v>
      </c>
      <c r="I400" s="2"/>
      <c r="J400" s="129" t="s">
        <v>18</v>
      </c>
      <c r="K400" s="129" t="s">
        <v>13</v>
      </c>
      <c r="L400" s="129"/>
      <c r="M400" s="286">
        <v>2006</v>
      </c>
      <c r="N400" s="285">
        <v>7</v>
      </c>
      <c r="O400" s="124" t="s">
        <v>3698</v>
      </c>
      <c r="P400" s="144" t="s">
        <v>3733</v>
      </c>
      <c r="Q400" s="40" t="s">
        <v>3732</v>
      </c>
    </row>
    <row r="401" spans="1:17" ht="63">
      <c r="A401" s="45" t="s">
        <v>1145</v>
      </c>
      <c r="B401" s="133" t="s">
        <v>1264</v>
      </c>
      <c r="C401" s="133" t="s">
        <v>2639</v>
      </c>
      <c r="D401" s="45">
        <v>10</v>
      </c>
      <c r="E401" s="128">
        <v>2.5</v>
      </c>
      <c r="F401" s="195" t="s">
        <v>1265</v>
      </c>
      <c r="G401" s="37">
        <v>11</v>
      </c>
      <c r="H401" s="37">
        <v>20</v>
      </c>
      <c r="I401" s="2"/>
      <c r="J401" s="129" t="s">
        <v>164</v>
      </c>
      <c r="K401" s="129" t="s">
        <v>26</v>
      </c>
      <c r="L401" s="129"/>
      <c r="M401" s="286">
        <v>2006</v>
      </c>
      <c r="N401" s="285">
        <v>13</v>
      </c>
      <c r="O401" s="124" t="s">
        <v>3698</v>
      </c>
      <c r="P401" s="144" t="s">
        <v>3733</v>
      </c>
      <c r="Q401" s="40" t="s">
        <v>3732</v>
      </c>
    </row>
    <row r="402" spans="1:17" ht="63">
      <c r="A402" s="45" t="s">
        <v>1145</v>
      </c>
      <c r="B402" s="133" t="s">
        <v>1266</v>
      </c>
      <c r="C402" s="41" t="s">
        <v>2640</v>
      </c>
      <c r="D402" s="45">
        <v>10</v>
      </c>
      <c r="E402" s="128">
        <v>6.2</v>
      </c>
      <c r="F402" s="196" t="s">
        <v>1267</v>
      </c>
      <c r="G402" s="37">
        <v>12</v>
      </c>
      <c r="H402" s="37">
        <v>20</v>
      </c>
      <c r="I402" s="2"/>
      <c r="J402" s="129" t="s">
        <v>26</v>
      </c>
      <c r="K402" s="129" t="s">
        <v>18</v>
      </c>
      <c r="L402" s="129"/>
      <c r="M402" s="286">
        <v>2006</v>
      </c>
      <c r="N402" s="285">
        <v>10</v>
      </c>
      <c r="O402" s="124" t="s">
        <v>3698</v>
      </c>
      <c r="P402" s="144" t="s">
        <v>3733</v>
      </c>
      <c r="Q402" s="40" t="s">
        <v>3732</v>
      </c>
    </row>
    <row r="403" spans="1:17" ht="63">
      <c r="A403" s="45" t="s">
        <v>1145</v>
      </c>
      <c r="B403" s="133" t="s">
        <v>1268</v>
      </c>
      <c r="C403" s="133" t="s">
        <v>2641</v>
      </c>
      <c r="D403" s="45">
        <v>10</v>
      </c>
      <c r="E403" s="128">
        <v>2.2999999999999998</v>
      </c>
      <c r="F403" s="196" t="s">
        <v>1269</v>
      </c>
      <c r="G403" s="37">
        <v>12</v>
      </c>
      <c r="H403" s="37">
        <v>20</v>
      </c>
      <c r="I403" s="2"/>
      <c r="J403" s="129" t="s">
        <v>1096</v>
      </c>
      <c r="K403" s="129" t="s">
        <v>13</v>
      </c>
      <c r="L403" s="129"/>
      <c r="M403" s="286">
        <v>2006</v>
      </c>
      <c r="N403" s="285">
        <v>8</v>
      </c>
      <c r="O403" s="124" t="s">
        <v>3698</v>
      </c>
      <c r="P403" s="144" t="s">
        <v>3733</v>
      </c>
      <c r="Q403" s="40" t="s">
        <v>3732</v>
      </c>
    </row>
    <row r="404" spans="1:17" ht="63">
      <c r="A404" s="45" t="s">
        <v>1145</v>
      </c>
      <c r="B404" s="106" t="s">
        <v>1270</v>
      </c>
      <c r="C404" s="106" t="s">
        <v>2642</v>
      </c>
      <c r="D404" s="45">
        <v>10</v>
      </c>
      <c r="E404" s="128">
        <v>2.2999999999999998</v>
      </c>
      <c r="F404" s="197" t="s">
        <v>1271</v>
      </c>
      <c r="G404" s="37">
        <v>10</v>
      </c>
      <c r="H404" s="37">
        <v>20</v>
      </c>
      <c r="I404" s="2"/>
      <c r="J404" s="129" t="s">
        <v>13</v>
      </c>
      <c r="K404" s="129" t="s">
        <v>17</v>
      </c>
      <c r="L404" s="129"/>
      <c r="M404" s="286">
        <v>2006</v>
      </c>
      <c r="N404" s="285">
        <v>6</v>
      </c>
      <c r="O404" s="124" t="s">
        <v>3698</v>
      </c>
      <c r="P404" s="144" t="s">
        <v>3733</v>
      </c>
      <c r="Q404" s="40" t="s">
        <v>3732</v>
      </c>
    </row>
    <row r="405" spans="1:17" ht="63">
      <c r="A405" s="45" t="s">
        <v>1145</v>
      </c>
      <c r="B405" s="106" t="s">
        <v>1272</v>
      </c>
      <c r="C405" s="106" t="s">
        <v>3759</v>
      </c>
      <c r="D405" s="45">
        <v>10</v>
      </c>
      <c r="E405" s="128">
        <v>9.1999999999999993</v>
      </c>
      <c r="F405" s="197" t="s">
        <v>1273</v>
      </c>
      <c r="G405" s="37">
        <v>15</v>
      </c>
      <c r="H405" s="37">
        <v>20</v>
      </c>
      <c r="I405" s="2"/>
      <c r="J405" s="129" t="s">
        <v>17</v>
      </c>
      <c r="K405" s="129" t="s">
        <v>12</v>
      </c>
      <c r="L405" s="129"/>
      <c r="M405" s="286">
        <v>2006</v>
      </c>
      <c r="N405" s="285">
        <v>2</v>
      </c>
      <c r="O405" s="124" t="s">
        <v>3698</v>
      </c>
      <c r="P405" s="144" t="s">
        <v>3733</v>
      </c>
      <c r="Q405" s="40" t="s">
        <v>3732</v>
      </c>
    </row>
    <row r="406" spans="1:17" ht="63">
      <c r="A406" s="45" t="s">
        <v>1145</v>
      </c>
      <c r="B406" s="106" t="s">
        <v>1274</v>
      </c>
      <c r="C406" s="106" t="s">
        <v>2643</v>
      </c>
      <c r="D406" s="45">
        <v>10</v>
      </c>
      <c r="E406" s="128">
        <v>7.3</v>
      </c>
      <c r="F406" s="197" t="s">
        <v>1275</v>
      </c>
      <c r="G406" s="37">
        <v>10</v>
      </c>
      <c r="H406" s="37">
        <v>20</v>
      </c>
      <c r="I406" s="2"/>
      <c r="J406" s="129" t="s">
        <v>12</v>
      </c>
      <c r="K406" s="129" t="s">
        <v>21</v>
      </c>
      <c r="L406" s="129"/>
      <c r="M406" s="286">
        <v>2006</v>
      </c>
      <c r="N406" s="285">
        <v>3</v>
      </c>
      <c r="O406" s="124" t="s">
        <v>3698</v>
      </c>
      <c r="P406" s="144" t="s">
        <v>3733</v>
      </c>
      <c r="Q406" s="40" t="s">
        <v>3732</v>
      </c>
    </row>
    <row r="407" spans="1:17" ht="63">
      <c r="A407" s="45" t="s">
        <v>1145</v>
      </c>
      <c r="B407" s="106" t="s">
        <v>1276</v>
      </c>
      <c r="C407" s="106" t="s">
        <v>2388</v>
      </c>
      <c r="D407" s="45">
        <v>10</v>
      </c>
      <c r="E407" s="128">
        <v>7.1</v>
      </c>
      <c r="F407" s="198" t="s">
        <v>1277</v>
      </c>
      <c r="G407" s="37">
        <v>10</v>
      </c>
      <c r="H407" s="37">
        <v>20</v>
      </c>
      <c r="I407" s="2"/>
      <c r="J407" s="129" t="s">
        <v>12</v>
      </c>
      <c r="K407" s="129" t="s">
        <v>21</v>
      </c>
      <c r="L407" s="129"/>
      <c r="M407" s="286">
        <v>2006</v>
      </c>
      <c r="N407" s="285">
        <v>0</v>
      </c>
      <c r="O407" s="124" t="s">
        <v>3698</v>
      </c>
      <c r="P407" s="144" t="s">
        <v>3733</v>
      </c>
      <c r="Q407" s="40" t="s">
        <v>3732</v>
      </c>
    </row>
    <row r="408" spans="1:17" ht="63">
      <c r="A408" s="45" t="s">
        <v>1145</v>
      </c>
      <c r="B408" s="106" t="s">
        <v>1278</v>
      </c>
      <c r="C408" s="106" t="s">
        <v>2389</v>
      </c>
      <c r="D408" s="45">
        <v>10</v>
      </c>
      <c r="E408" s="37">
        <v>1.8</v>
      </c>
      <c r="F408" s="195" t="s">
        <v>1279</v>
      </c>
      <c r="G408" s="37">
        <v>10</v>
      </c>
      <c r="H408" s="37">
        <v>20</v>
      </c>
      <c r="I408" s="2"/>
      <c r="J408" s="129" t="s">
        <v>26</v>
      </c>
      <c r="K408" s="129" t="s">
        <v>18</v>
      </c>
      <c r="L408" s="129"/>
      <c r="M408" s="286">
        <v>2006</v>
      </c>
      <c r="N408" s="285">
        <v>0</v>
      </c>
      <c r="O408" s="124" t="s">
        <v>3698</v>
      </c>
      <c r="P408" s="144" t="s">
        <v>3733</v>
      </c>
      <c r="Q408" s="40" t="s">
        <v>3732</v>
      </c>
    </row>
    <row r="409" spans="1:17" ht="63">
      <c r="A409" s="45" t="s">
        <v>1145</v>
      </c>
      <c r="B409" s="106" t="s">
        <v>1280</v>
      </c>
      <c r="C409" s="106" t="s">
        <v>2390</v>
      </c>
      <c r="D409" s="45">
        <v>10</v>
      </c>
      <c r="E409" s="37">
        <v>5.0999999999999996</v>
      </c>
      <c r="F409" s="196" t="s">
        <v>1281</v>
      </c>
      <c r="G409" s="37">
        <v>10</v>
      </c>
      <c r="H409" s="37">
        <v>20</v>
      </c>
      <c r="I409" s="2"/>
      <c r="J409" s="129" t="s">
        <v>26</v>
      </c>
      <c r="K409" s="129" t="s">
        <v>18</v>
      </c>
      <c r="L409" s="129"/>
      <c r="M409" s="286">
        <v>2006</v>
      </c>
      <c r="N409" s="285">
        <v>7</v>
      </c>
      <c r="O409" s="124" t="s">
        <v>3698</v>
      </c>
      <c r="P409" s="144" t="s">
        <v>3733</v>
      </c>
      <c r="Q409" s="40" t="s">
        <v>3732</v>
      </c>
    </row>
    <row r="410" spans="1:17" ht="63">
      <c r="A410" s="45" t="s">
        <v>1145</v>
      </c>
      <c r="B410" s="106" t="s">
        <v>1282</v>
      </c>
      <c r="C410" s="106" t="s">
        <v>2391</v>
      </c>
      <c r="D410" s="45">
        <v>10</v>
      </c>
      <c r="E410" s="37">
        <v>3</v>
      </c>
      <c r="F410" s="196" t="s">
        <v>1283</v>
      </c>
      <c r="G410" s="37">
        <v>10</v>
      </c>
      <c r="H410" s="37">
        <v>20</v>
      </c>
      <c r="I410" s="2"/>
      <c r="J410" s="129" t="s">
        <v>18</v>
      </c>
      <c r="K410" s="129" t="s">
        <v>13</v>
      </c>
      <c r="L410" s="129"/>
      <c r="M410" s="286">
        <v>2006</v>
      </c>
      <c r="N410" s="285">
        <v>5</v>
      </c>
      <c r="O410" s="124" t="s">
        <v>3698</v>
      </c>
      <c r="P410" s="144" t="s">
        <v>3733</v>
      </c>
      <c r="Q410" s="40" t="s">
        <v>3732</v>
      </c>
    </row>
    <row r="411" spans="1:17" ht="63">
      <c r="A411" s="45" t="s">
        <v>1145</v>
      </c>
      <c r="B411" s="106" t="s">
        <v>1284</v>
      </c>
      <c r="C411" s="106" t="s">
        <v>2392</v>
      </c>
      <c r="D411" s="45">
        <v>10</v>
      </c>
      <c r="E411" s="37">
        <v>8.3000000000000007</v>
      </c>
      <c r="F411" s="197" t="s">
        <v>1285</v>
      </c>
      <c r="G411" s="37">
        <v>10</v>
      </c>
      <c r="H411" s="37">
        <v>20</v>
      </c>
      <c r="I411" s="2"/>
      <c r="J411" s="129" t="s">
        <v>18</v>
      </c>
      <c r="K411" s="129" t="s">
        <v>13</v>
      </c>
      <c r="L411" s="129"/>
      <c r="M411" s="286">
        <v>2006</v>
      </c>
      <c r="N411" s="285">
        <v>3</v>
      </c>
      <c r="O411" s="124" t="s">
        <v>3698</v>
      </c>
      <c r="P411" s="144" t="s">
        <v>3733</v>
      </c>
      <c r="Q411" s="40" t="s">
        <v>3732</v>
      </c>
    </row>
    <row r="412" spans="1:17" ht="63">
      <c r="A412" s="45" t="s">
        <v>1145</v>
      </c>
      <c r="B412" s="106" t="s">
        <v>1286</v>
      </c>
      <c r="C412" s="106" t="s">
        <v>2393</v>
      </c>
      <c r="D412" s="45">
        <v>10</v>
      </c>
      <c r="E412" s="37">
        <v>2.9</v>
      </c>
      <c r="F412" s="197" t="s">
        <v>1287</v>
      </c>
      <c r="G412" s="37">
        <v>10</v>
      </c>
      <c r="H412" s="37">
        <v>20</v>
      </c>
      <c r="I412" s="2"/>
      <c r="J412" s="129" t="s">
        <v>13</v>
      </c>
      <c r="K412" s="129" t="s">
        <v>17</v>
      </c>
      <c r="L412" s="129"/>
      <c r="M412" s="286">
        <v>2006</v>
      </c>
      <c r="N412" s="285">
        <v>5</v>
      </c>
      <c r="O412" s="124" t="s">
        <v>3698</v>
      </c>
      <c r="P412" s="144" t="s">
        <v>3733</v>
      </c>
      <c r="Q412" s="40" t="s">
        <v>3732</v>
      </c>
    </row>
    <row r="413" spans="1:17" ht="63">
      <c r="A413" s="45" t="s">
        <v>1145</v>
      </c>
      <c r="B413" s="106" t="s">
        <v>1288</v>
      </c>
      <c r="C413" s="106" t="s">
        <v>2394</v>
      </c>
      <c r="D413" s="45">
        <v>10</v>
      </c>
      <c r="E413" s="37">
        <v>4.4000000000000004</v>
      </c>
      <c r="F413" s="197" t="s">
        <v>1289</v>
      </c>
      <c r="G413" s="37">
        <v>10</v>
      </c>
      <c r="H413" s="37">
        <v>20</v>
      </c>
      <c r="I413" s="2"/>
      <c r="J413" s="129" t="s">
        <v>13</v>
      </c>
      <c r="K413" s="129" t="s">
        <v>17</v>
      </c>
      <c r="L413" s="129"/>
      <c r="M413" s="286">
        <v>2006</v>
      </c>
      <c r="N413" s="285">
        <v>9</v>
      </c>
      <c r="O413" s="124" t="s">
        <v>3698</v>
      </c>
      <c r="P413" s="144" t="s">
        <v>3733</v>
      </c>
      <c r="Q413" s="40" t="s">
        <v>3732</v>
      </c>
    </row>
    <row r="414" spans="1:17" ht="63">
      <c r="A414" s="45" t="s">
        <v>1145</v>
      </c>
      <c r="B414" s="106" t="s">
        <v>1290</v>
      </c>
      <c r="C414" s="106" t="s">
        <v>2395</v>
      </c>
      <c r="D414" s="45">
        <v>10</v>
      </c>
      <c r="E414" s="37">
        <v>4.4000000000000004</v>
      </c>
      <c r="F414" s="170" t="s">
        <v>1291</v>
      </c>
      <c r="G414" s="37">
        <v>10</v>
      </c>
      <c r="H414" s="37">
        <v>20</v>
      </c>
      <c r="I414" s="2"/>
      <c r="J414" s="129" t="s">
        <v>17</v>
      </c>
      <c r="K414" s="129" t="s">
        <v>12</v>
      </c>
      <c r="L414" s="129"/>
      <c r="M414" s="286">
        <v>2006</v>
      </c>
      <c r="N414" s="285">
        <v>2</v>
      </c>
      <c r="O414" s="124" t="s">
        <v>3698</v>
      </c>
      <c r="P414" s="144" t="s">
        <v>3733</v>
      </c>
      <c r="Q414" s="40" t="s">
        <v>3732</v>
      </c>
    </row>
    <row r="415" spans="1:17" ht="63">
      <c r="A415" s="45" t="s">
        <v>1145</v>
      </c>
      <c r="B415" s="133" t="s">
        <v>1292</v>
      </c>
      <c r="C415" s="133" t="s">
        <v>2644</v>
      </c>
      <c r="D415" s="45">
        <v>10</v>
      </c>
      <c r="E415" s="128">
        <v>2.4</v>
      </c>
      <c r="F415" s="195" t="s">
        <v>1293</v>
      </c>
      <c r="G415" s="37">
        <v>15</v>
      </c>
      <c r="H415" s="37">
        <v>20</v>
      </c>
      <c r="I415" s="2"/>
      <c r="J415" s="129" t="s">
        <v>17</v>
      </c>
      <c r="K415" s="129" t="s">
        <v>12</v>
      </c>
      <c r="L415" s="129"/>
      <c r="M415" s="286">
        <v>2006</v>
      </c>
      <c r="N415" s="285">
        <v>3</v>
      </c>
      <c r="O415" s="124" t="s">
        <v>3698</v>
      </c>
      <c r="P415" s="144" t="s">
        <v>3733</v>
      </c>
      <c r="Q415" s="40" t="s">
        <v>3732</v>
      </c>
    </row>
    <row r="416" spans="1:17" ht="63">
      <c r="A416" s="45" t="s">
        <v>1145</v>
      </c>
      <c r="B416" s="133" t="s">
        <v>1294</v>
      </c>
      <c r="C416" s="133" t="s">
        <v>2645</v>
      </c>
      <c r="D416" s="45">
        <v>10</v>
      </c>
      <c r="E416" s="128">
        <v>2.8</v>
      </c>
      <c r="F416" s="196" t="s">
        <v>1295</v>
      </c>
      <c r="G416" s="37">
        <v>15</v>
      </c>
      <c r="H416" s="37">
        <v>20</v>
      </c>
      <c r="I416" s="2"/>
      <c r="J416" s="129" t="s">
        <v>17</v>
      </c>
      <c r="K416" s="129" t="s">
        <v>12</v>
      </c>
      <c r="L416" s="129"/>
      <c r="M416" s="286">
        <v>2006</v>
      </c>
      <c r="N416" s="285">
        <v>2</v>
      </c>
      <c r="O416" s="124" t="s">
        <v>3698</v>
      </c>
      <c r="P416" s="144" t="s">
        <v>3733</v>
      </c>
      <c r="Q416" s="40" t="s">
        <v>3732</v>
      </c>
    </row>
    <row r="417" spans="1:17" ht="63">
      <c r="A417" s="45" t="s">
        <v>1145</v>
      </c>
      <c r="B417" s="133" t="s">
        <v>1296</v>
      </c>
      <c r="C417" s="133" t="s">
        <v>2646</v>
      </c>
      <c r="D417" s="45">
        <v>10</v>
      </c>
      <c r="E417" s="128">
        <v>3</v>
      </c>
      <c r="F417" s="196" t="s">
        <v>1297</v>
      </c>
      <c r="G417" s="37">
        <v>15</v>
      </c>
      <c r="H417" s="37">
        <v>20</v>
      </c>
      <c r="I417" s="2"/>
      <c r="J417" s="129" t="s">
        <v>17</v>
      </c>
      <c r="K417" s="129" t="s">
        <v>12</v>
      </c>
      <c r="L417" s="129"/>
      <c r="M417" s="286">
        <v>2006</v>
      </c>
      <c r="N417" s="285">
        <v>1</v>
      </c>
      <c r="O417" s="124" t="s">
        <v>3698</v>
      </c>
      <c r="P417" s="144" t="s">
        <v>3733</v>
      </c>
      <c r="Q417" s="40" t="s">
        <v>3732</v>
      </c>
    </row>
    <row r="418" spans="1:17" ht="63">
      <c r="A418" s="45" t="s">
        <v>1145</v>
      </c>
      <c r="B418" s="133" t="s">
        <v>1298</v>
      </c>
      <c r="C418" s="133" t="s">
        <v>2647</v>
      </c>
      <c r="D418" s="45">
        <v>10</v>
      </c>
      <c r="E418" s="128">
        <v>6.5</v>
      </c>
      <c r="F418" s="195" t="s">
        <v>1299</v>
      </c>
      <c r="G418" s="37">
        <v>7</v>
      </c>
      <c r="H418" s="37">
        <v>20</v>
      </c>
      <c r="I418" s="2"/>
      <c r="J418" s="129" t="s">
        <v>13</v>
      </c>
      <c r="K418" s="129" t="s">
        <v>17</v>
      </c>
      <c r="L418" s="129"/>
      <c r="M418" s="286">
        <v>2006</v>
      </c>
      <c r="N418" s="285">
        <v>13</v>
      </c>
      <c r="O418" s="124" t="s">
        <v>3698</v>
      </c>
      <c r="P418" s="144" t="s">
        <v>3733</v>
      </c>
      <c r="Q418" s="40" t="s">
        <v>3732</v>
      </c>
    </row>
    <row r="419" spans="1:17" ht="63">
      <c r="A419" s="45" t="s">
        <v>1145</v>
      </c>
      <c r="B419" s="133" t="s">
        <v>1300</v>
      </c>
      <c r="C419" s="133" t="s">
        <v>2648</v>
      </c>
      <c r="D419" s="45">
        <v>10</v>
      </c>
      <c r="E419" s="128">
        <v>5</v>
      </c>
      <c r="F419" s="196" t="s">
        <v>1301</v>
      </c>
      <c r="G419" s="37">
        <v>7</v>
      </c>
      <c r="H419" s="37">
        <v>20</v>
      </c>
      <c r="I419" s="2"/>
      <c r="J419" s="129" t="s">
        <v>13</v>
      </c>
      <c r="K419" s="129" t="s">
        <v>17</v>
      </c>
      <c r="L419" s="129">
        <v>37250</v>
      </c>
      <c r="M419" s="129">
        <v>37250</v>
      </c>
      <c r="N419" s="285">
        <v>12</v>
      </c>
      <c r="O419" s="295" t="s">
        <v>3758</v>
      </c>
      <c r="P419" s="144" t="s">
        <v>3733</v>
      </c>
      <c r="Q419" s="40" t="s">
        <v>3732</v>
      </c>
    </row>
    <row r="420" spans="1:17" ht="63">
      <c r="A420" s="45" t="s">
        <v>1145</v>
      </c>
      <c r="B420" s="133" t="s">
        <v>1302</v>
      </c>
      <c r="C420" s="133" t="s">
        <v>2649</v>
      </c>
      <c r="D420" s="45">
        <v>10</v>
      </c>
      <c r="E420" s="128">
        <v>8</v>
      </c>
      <c r="F420" s="196" t="s">
        <v>1303</v>
      </c>
      <c r="G420" s="37">
        <v>7</v>
      </c>
      <c r="H420" s="37">
        <v>20</v>
      </c>
      <c r="I420" s="2"/>
      <c r="J420" s="129" t="s">
        <v>17</v>
      </c>
      <c r="K420" s="129" t="s">
        <v>12</v>
      </c>
      <c r="L420" s="129">
        <v>35669</v>
      </c>
      <c r="M420" s="129">
        <v>35669</v>
      </c>
      <c r="N420" s="285">
        <v>8</v>
      </c>
      <c r="O420" s="129" t="s">
        <v>3698</v>
      </c>
      <c r="P420" s="144" t="s">
        <v>3733</v>
      </c>
      <c r="Q420" s="40" t="s">
        <v>3732</v>
      </c>
    </row>
    <row r="421" spans="1:17" ht="63">
      <c r="A421" s="45" t="s">
        <v>1145</v>
      </c>
      <c r="B421" s="106" t="s">
        <v>1304</v>
      </c>
      <c r="C421" s="106" t="s">
        <v>2650</v>
      </c>
      <c r="D421" s="45">
        <v>10</v>
      </c>
      <c r="E421" s="128">
        <v>4</v>
      </c>
      <c r="F421" s="197" t="s">
        <v>1305</v>
      </c>
      <c r="G421" s="37">
        <v>7</v>
      </c>
      <c r="H421" s="37">
        <v>20</v>
      </c>
      <c r="I421" s="2"/>
      <c r="J421" s="129" t="s">
        <v>12</v>
      </c>
      <c r="K421" s="129" t="s">
        <v>21</v>
      </c>
      <c r="L421" s="129">
        <v>36154</v>
      </c>
      <c r="M421" s="129">
        <v>36154</v>
      </c>
      <c r="N421" s="285">
        <v>6</v>
      </c>
      <c r="O421" s="129" t="s">
        <v>3698</v>
      </c>
      <c r="P421" s="144" t="s">
        <v>3733</v>
      </c>
      <c r="Q421" s="40" t="s">
        <v>3732</v>
      </c>
    </row>
    <row r="422" spans="1:17" ht="63">
      <c r="A422" s="45" t="s">
        <v>1145</v>
      </c>
      <c r="B422" s="106" t="s">
        <v>1306</v>
      </c>
      <c r="C422" s="106" t="s">
        <v>2652</v>
      </c>
      <c r="D422" s="45">
        <v>10</v>
      </c>
      <c r="E422" s="128">
        <v>4.5</v>
      </c>
      <c r="F422" s="197" t="s">
        <v>1307</v>
      </c>
      <c r="G422" s="37">
        <v>7</v>
      </c>
      <c r="H422" s="37">
        <v>20</v>
      </c>
      <c r="I422" s="2"/>
      <c r="J422" s="129" t="s">
        <v>12</v>
      </c>
      <c r="K422" s="129" t="s">
        <v>21</v>
      </c>
      <c r="L422" s="129">
        <v>35580</v>
      </c>
      <c r="M422" s="129" t="s">
        <v>3757</v>
      </c>
      <c r="N422" s="285">
        <v>8</v>
      </c>
      <c r="O422" s="129" t="s">
        <v>3698</v>
      </c>
      <c r="P422" s="144" t="s">
        <v>3733</v>
      </c>
      <c r="Q422" s="40" t="s">
        <v>3732</v>
      </c>
    </row>
    <row r="423" spans="1:17" ht="63">
      <c r="A423" s="45" t="s">
        <v>1145</v>
      </c>
      <c r="B423" s="106" t="s">
        <v>1308</v>
      </c>
      <c r="C423" s="106" t="s">
        <v>2651</v>
      </c>
      <c r="D423" s="45">
        <v>10</v>
      </c>
      <c r="E423" s="128">
        <v>7</v>
      </c>
      <c r="F423" s="197" t="s">
        <v>1309</v>
      </c>
      <c r="G423" s="37">
        <v>7</v>
      </c>
      <c r="H423" s="37">
        <v>20</v>
      </c>
      <c r="I423" s="2"/>
      <c r="J423" s="129" t="s">
        <v>17</v>
      </c>
      <c r="K423" s="129" t="s">
        <v>12</v>
      </c>
      <c r="L423" s="129">
        <v>39933</v>
      </c>
      <c r="M423" s="129">
        <v>39933</v>
      </c>
      <c r="N423" s="285">
        <v>13</v>
      </c>
      <c r="O423" s="129" t="s">
        <v>3698</v>
      </c>
      <c r="P423" s="144" t="s">
        <v>3733</v>
      </c>
      <c r="Q423" s="40" t="s">
        <v>3732</v>
      </c>
    </row>
    <row r="424" spans="1:17" ht="63">
      <c r="A424" s="45" t="s">
        <v>1145</v>
      </c>
      <c r="B424" s="137" t="s">
        <v>1310</v>
      </c>
      <c r="C424" s="137" t="s">
        <v>2653</v>
      </c>
      <c r="D424" s="45">
        <v>10</v>
      </c>
      <c r="E424" s="131">
        <v>3.28</v>
      </c>
      <c r="F424" s="199" t="s">
        <v>1311</v>
      </c>
      <c r="G424" s="37">
        <v>12</v>
      </c>
      <c r="H424" s="37">
        <v>20</v>
      </c>
      <c r="I424" s="2"/>
      <c r="J424" s="129" t="s">
        <v>26</v>
      </c>
      <c r="K424" s="129" t="s">
        <v>18</v>
      </c>
      <c r="L424" s="129">
        <v>40179</v>
      </c>
      <c r="M424" s="129">
        <v>38353</v>
      </c>
      <c r="N424" s="285">
        <v>8</v>
      </c>
      <c r="O424" s="129" t="s">
        <v>3698</v>
      </c>
      <c r="P424" s="144" t="s">
        <v>3733</v>
      </c>
      <c r="Q424" s="40" t="s">
        <v>3732</v>
      </c>
    </row>
    <row r="425" spans="1:17" ht="63">
      <c r="A425" s="45" t="s">
        <v>1145</v>
      </c>
      <c r="B425" s="137" t="s">
        <v>1312</v>
      </c>
      <c r="C425" s="137" t="s">
        <v>2654</v>
      </c>
      <c r="D425" s="45">
        <v>10</v>
      </c>
      <c r="E425" s="131">
        <v>1.36</v>
      </c>
      <c r="F425" s="195" t="s">
        <v>1313</v>
      </c>
      <c r="G425" s="37">
        <v>15</v>
      </c>
      <c r="H425" s="37">
        <v>20</v>
      </c>
      <c r="I425" s="2"/>
      <c r="J425" s="129" t="s">
        <v>26</v>
      </c>
      <c r="K425" s="129" t="s">
        <v>26</v>
      </c>
      <c r="L425" s="129">
        <v>36892</v>
      </c>
      <c r="M425" s="129">
        <v>36892</v>
      </c>
      <c r="N425" s="285">
        <v>4</v>
      </c>
      <c r="O425" s="129" t="s">
        <v>3698</v>
      </c>
      <c r="P425" s="144" t="s">
        <v>3733</v>
      </c>
      <c r="Q425" s="40" t="s">
        <v>3732</v>
      </c>
    </row>
    <row r="426" spans="1:17" ht="63">
      <c r="A426" s="45" t="s">
        <v>1145</v>
      </c>
      <c r="B426" s="143" t="s">
        <v>1314</v>
      </c>
      <c r="C426" s="143" t="s">
        <v>2655</v>
      </c>
      <c r="D426" s="45">
        <v>6</v>
      </c>
      <c r="E426" s="138">
        <v>2</v>
      </c>
      <c r="F426" s="199" t="s">
        <v>1315</v>
      </c>
      <c r="G426" s="37">
        <v>10</v>
      </c>
      <c r="H426" s="37">
        <v>20</v>
      </c>
      <c r="I426" s="2"/>
      <c r="J426" s="129" t="s">
        <v>18</v>
      </c>
      <c r="K426" s="129" t="s">
        <v>18</v>
      </c>
      <c r="L426" s="129">
        <v>37987</v>
      </c>
      <c r="M426" s="129">
        <v>37987</v>
      </c>
      <c r="N426" s="285">
        <v>3</v>
      </c>
      <c r="O426" s="295" t="s">
        <v>3756</v>
      </c>
      <c r="P426" s="144" t="s">
        <v>3733</v>
      </c>
      <c r="Q426" s="40" t="s">
        <v>3732</v>
      </c>
    </row>
    <row r="427" spans="1:17" ht="63">
      <c r="A427" s="45" t="s">
        <v>1145</v>
      </c>
      <c r="B427" s="137" t="s">
        <v>1316</v>
      </c>
      <c r="C427" s="137" t="s">
        <v>2656</v>
      </c>
      <c r="D427" s="45">
        <v>10</v>
      </c>
      <c r="E427" s="131">
        <v>1.32</v>
      </c>
      <c r="F427" s="199" t="s">
        <v>1317</v>
      </c>
      <c r="G427" s="37">
        <v>10</v>
      </c>
      <c r="H427" s="37">
        <v>20</v>
      </c>
      <c r="I427" s="2"/>
      <c r="J427" s="129" t="s">
        <v>18</v>
      </c>
      <c r="K427" s="129" t="s">
        <v>18</v>
      </c>
      <c r="L427" s="129">
        <v>39814</v>
      </c>
      <c r="M427" s="129">
        <v>39814</v>
      </c>
      <c r="N427" s="285">
        <v>4</v>
      </c>
      <c r="O427" s="180" t="s">
        <v>1317</v>
      </c>
      <c r="P427" s="144" t="s">
        <v>3733</v>
      </c>
      <c r="Q427" s="40" t="s">
        <v>3732</v>
      </c>
    </row>
    <row r="428" spans="1:17" ht="63">
      <c r="A428" s="45" t="s">
        <v>1145</v>
      </c>
      <c r="B428" s="37" t="s">
        <v>1318</v>
      </c>
      <c r="C428" s="37" t="s">
        <v>2657</v>
      </c>
      <c r="D428" s="45">
        <v>10</v>
      </c>
      <c r="E428" s="131">
        <v>1.48</v>
      </c>
      <c r="F428" s="200" t="s">
        <v>1319</v>
      </c>
      <c r="G428" s="37">
        <v>15</v>
      </c>
      <c r="H428" s="37">
        <v>20</v>
      </c>
      <c r="I428" s="2"/>
      <c r="J428" s="129" t="s">
        <v>18</v>
      </c>
      <c r="K428" s="129" t="s">
        <v>18</v>
      </c>
      <c r="L428" s="129">
        <v>37257</v>
      </c>
      <c r="M428" s="129">
        <v>38718</v>
      </c>
      <c r="N428" s="285">
        <v>19</v>
      </c>
      <c r="O428" s="129" t="s">
        <v>3698</v>
      </c>
      <c r="P428" s="144" t="s">
        <v>3733</v>
      </c>
      <c r="Q428" s="40" t="s">
        <v>3732</v>
      </c>
    </row>
    <row r="429" spans="1:17" ht="63">
      <c r="A429" s="45" t="s">
        <v>1145</v>
      </c>
      <c r="B429" s="37" t="s">
        <v>1320</v>
      </c>
      <c r="C429" s="37" t="s">
        <v>2658</v>
      </c>
      <c r="D429" s="37">
        <v>6</v>
      </c>
      <c r="E429" s="131">
        <v>2.48</v>
      </c>
      <c r="F429" s="200" t="s">
        <v>1321</v>
      </c>
      <c r="G429" s="37">
        <v>10</v>
      </c>
      <c r="H429" s="37">
        <v>20</v>
      </c>
      <c r="I429" s="2"/>
      <c r="J429" s="129" t="s">
        <v>13</v>
      </c>
      <c r="K429" s="129" t="s">
        <v>13</v>
      </c>
      <c r="L429" s="129">
        <v>36161</v>
      </c>
      <c r="M429" s="129">
        <v>36161</v>
      </c>
      <c r="N429" s="285">
        <v>1</v>
      </c>
      <c r="O429" s="129" t="s">
        <v>3698</v>
      </c>
      <c r="P429" s="144" t="s">
        <v>3733</v>
      </c>
      <c r="Q429" s="40" t="s">
        <v>3732</v>
      </c>
    </row>
    <row r="430" spans="1:17" ht="63">
      <c r="A430" s="45" t="s">
        <v>1145</v>
      </c>
      <c r="B430" s="37" t="s">
        <v>1322</v>
      </c>
      <c r="C430" s="37" t="s">
        <v>2659</v>
      </c>
      <c r="D430" s="139">
        <v>10</v>
      </c>
      <c r="E430" s="131">
        <v>2.4</v>
      </c>
      <c r="F430" s="200" t="s">
        <v>1323</v>
      </c>
      <c r="G430" s="37">
        <v>8</v>
      </c>
      <c r="H430" s="37">
        <v>20</v>
      </c>
      <c r="I430" s="2"/>
      <c r="J430" s="129" t="s">
        <v>17</v>
      </c>
      <c r="K430" s="129" t="s">
        <v>17</v>
      </c>
      <c r="L430" s="129">
        <v>39814</v>
      </c>
      <c r="M430" s="129">
        <v>39814</v>
      </c>
      <c r="N430" s="285">
        <v>1</v>
      </c>
      <c r="O430" s="129" t="s">
        <v>3698</v>
      </c>
      <c r="P430" s="144" t="s">
        <v>3733</v>
      </c>
      <c r="Q430" s="40" t="s">
        <v>3732</v>
      </c>
    </row>
    <row r="431" spans="1:17" ht="63">
      <c r="A431" s="45" t="s">
        <v>1145</v>
      </c>
      <c r="B431" s="37" t="s">
        <v>1324</v>
      </c>
      <c r="C431" s="37" t="s">
        <v>2660</v>
      </c>
      <c r="D431" s="139">
        <v>10</v>
      </c>
      <c r="E431" s="37">
        <v>4</v>
      </c>
      <c r="F431" s="200" t="s">
        <v>1325</v>
      </c>
      <c r="G431" s="37">
        <v>10</v>
      </c>
      <c r="H431" s="37">
        <v>20</v>
      </c>
      <c r="I431" s="2"/>
      <c r="J431" s="129" t="s">
        <v>17</v>
      </c>
      <c r="K431" s="129" t="s">
        <v>17</v>
      </c>
      <c r="L431" s="129">
        <v>38718</v>
      </c>
      <c r="M431" s="129">
        <v>38718</v>
      </c>
      <c r="N431" s="285">
        <v>6</v>
      </c>
      <c r="O431" s="129" t="s">
        <v>3698</v>
      </c>
      <c r="P431" s="144" t="s">
        <v>3733</v>
      </c>
      <c r="Q431" s="40" t="s">
        <v>3732</v>
      </c>
    </row>
    <row r="432" spans="1:17" ht="63">
      <c r="A432" s="45" t="s">
        <v>1145</v>
      </c>
      <c r="B432" s="37" t="s">
        <v>1326</v>
      </c>
      <c r="C432" s="37" t="s">
        <v>2661</v>
      </c>
      <c r="D432" s="139">
        <v>10</v>
      </c>
      <c r="E432" s="131">
        <v>3.6</v>
      </c>
      <c r="F432" s="200" t="s">
        <v>1327</v>
      </c>
      <c r="G432" s="37">
        <v>10</v>
      </c>
      <c r="H432" s="37">
        <v>20</v>
      </c>
      <c r="I432" s="2"/>
      <c r="J432" s="129" t="s">
        <v>17</v>
      </c>
      <c r="K432" s="129" t="s">
        <v>17</v>
      </c>
      <c r="L432" s="129">
        <v>38718</v>
      </c>
      <c r="M432" s="129">
        <v>38718</v>
      </c>
      <c r="N432" s="285">
        <v>5</v>
      </c>
      <c r="O432" s="129" t="s">
        <v>3698</v>
      </c>
      <c r="P432" s="144" t="s">
        <v>3733</v>
      </c>
      <c r="Q432" s="40" t="s">
        <v>3732</v>
      </c>
    </row>
    <row r="433" spans="1:17" ht="63">
      <c r="A433" s="45" t="s">
        <v>1145</v>
      </c>
      <c r="B433" s="106" t="s">
        <v>1328</v>
      </c>
      <c r="C433" s="106" t="s">
        <v>2662</v>
      </c>
      <c r="D433" s="45">
        <v>10</v>
      </c>
      <c r="E433" s="37">
        <v>12</v>
      </c>
      <c r="F433" s="201" t="s">
        <v>1329</v>
      </c>
      <c r="G433" s="37">
        <v>6</v>
      </c>
      <c r="H433" s="37">
        <v>20</v>
      </c>
      <c r="I433" s="2"/>
      <c r="J433" s="129" t="s">
        <v>13</v>
      </c>
      <c r="K433" s="129" t="s">
        <v>17</v>
      </c>
      <c r="L433" s="129">
        <v>35431</v>
      </c>
      <c r="M433" s="129">
        <v>36526</v>
      </c>
      <c r="N433" s="285">
        <v>3</v>
      </c>
      <c r="O433" s="129" t="s">
        <v>3698</v>
      </c>
      <c r="P433" s="144" t="s">
        <v>3733</v>
      </c>
      <c r="Q433" s="40" t="s">
        <v>3732</v>
      </c>
    </row>
    <row r="434" spans="1:17" ht="63">
      <c r="A434" s="45" t="s">
        <v>1145</v>
      </c>
      <c r="B434" s="106" t="s">
        <v>1330</v>
      </c>
      <c r="C434" s="106" t="s">
        <v>2664</v>
      </c>
      <c r="D434" s="45">
        <v>10</v>
      </c>
      <c r="E434" s="37">
        <v>16</v>
      </c>
      <c r="F434" s="201" t="s">
        <v>1331</v>
      </c>
      <c r="G434" s="37">
        <v>7</v>
      </c>
      <c r="H434" s="37">
        <v>20</v>
      </c>
      <c r="I434" s="2"/>
      <c r="J434" s="129" t="s">
        <v>13</v>
      </c>
      <c r="K434" s="129" t="s">
        <v>12</v>
      </c>
      <c r="L434" s="129">
        <v>36892</v>
      </c>
      <c r="M434" s="129">
        <v>36892</v>
      </c>
      <c r="N434" s="285">
        <v>9</v>
      </c>
      <c r="O434" s="129" t="s">
        <v>3698</v>
      </c>
      <c r="P434" s="144" t="s">
        <v>3733</v>
      </c>
      <c r="Q434" s="40" t="s">
        <v>3732</v>
      </c>
    </row>
    <row r="435" spans="1:17" ht="63">
      <c r="A435" s="45" t="s">
        <v>1145</v>
      </c>
      <c r="B435" s="106" t="s">
        <v>1332</v>
      </c>
      <c r="C435" s="106" t="s">
        <v>2663</v>
      </c>
      <c r="D435" s="45">
        <v>10</v>
      </c>
      <c r="E435" s="37">
        <v>3.5</v>
      </c>
      <c r="F435" s="201" t="s">
        <v>1333</v>
      </c>
      <c r="G435" s="37">
        <v>7</v>
      </c>
      <c r="H435" s="37">
        <v>20</v>
      </c>
      <c r="I435" s="2"/>
      <c r="J435" s="129" t="s">
        <v>164</v>
      </c>
      <c r="K435" s="129" t="s">
        <v>164</v>
      </c>
      <c r="L435" s="129">
        <v>37257</v>
      </c>
      <c r="M435" s="129">
        <v>37257</v>
      </c>
      <c r="N435" s="285">
        <v>9</v>
      </c>
      <c r="O435" s="129" t="s">
        <v>3698</v>
      </c>
      <c r="P435" s="144" t="s">
        <v>3733</v>
      </c>
      <c r="Q435" s="40" t="s">
        <v>3732</v>
      </c>
    </row>
    <row r="436" spans="1:17" ht="63">
      <c r="A436" s="45" t="s">
        <v>1145</v>
      </c>
      <c r="B436" s="135" t="s">
        <v>1334</v>
      </c>
      <c r="C436" s="135" t="s">
        <v>2396</v>
      </c>
      <c r="D436" s="45">
        <v>10</v>
      </c>
      <c r="E436" s="128">
        <v>12.2</v>
      </c>
      <c r="F436" s="195" t="s">
        <v>1335</v>
      </c>
      <c r="G436" s="140">
        <v>7</v>
      </c>
      <c r="H436" s="37">
        <v>20</v>
      </c>
      <c r="I436" s="2"/>
      <c r="J436" s="129" t="s">
        <v>164</v>
      </c>
      <c r="K436" s="129" t="s">
        <v>164</v>
      </c>
      <c r="L436" s="129">
        <v>37077</v>
      </c>
      <c r="M436" s="129">
        <v>38388</v>
      </c>
      <c r="N436" s="285">
        <v>17</v>
      </c>
      <c r="O436" s="129" t="s">
        <v>3698</v>
      </c>
      <c r="P436" s="144" t="s">
        <v>3733</v>
      </c>
      <c r="Q436" s="40" t="s">
        <v>3732</v>
      </c>
    </row>
    <row r="437" spans="1:17" ht="63">
      <c r="A437" s="45" t="s">
        <v>1145</v>
      </c>
      <c r="B437" s="135" t="s">
        <v>1336</v>
      </c>
      <c r="C437" s="135" t="s">
        <v>2397</v>
      </c>
      <c r="D437" s="45">
        <v>10</v>
      </c>
      <c r="E437" s="128">
        <v>9.6</v>
      </c>
      <c r="F437" s="195" t="s">
        <v>1337</v>
      </c>
      <c r="G437" s="37">
        <v>7</v>
      </c>
      <c r="H437" s="37">
        <v>20</v>
      </c>
      <c r="I437" s="2"/>
      <c r="J437" s="129" t="s">
        <v>13</v>
      </c>
      <c r="K437" s="129" t="s">
        <v>17</v>
      </c>
      <c r="L437" s="129">
        <v>37141</v>
      </c>
      <c r="M437" s="129">
        <v>37141</v>
      </c>
      <c r="N437" s="285">
        <v>11</v>
      </c>
      <c r="O437" s="129" t="s">
        <v>3698</v>
      </c>
      <c r="P437" s="144" t="s">
        <v>3733</v>
      </c>
      <c r="Q437" s="40" t="s">
        <v>3732</v>
      </c>
    </row>
    <row r="438" spans="1:17" ht="63">
      <c r="A438" s="45" t="s">
        <v>1145</v>
      </c>
      <c r="B438" s="135" t="s">
        <v>1338</v>
      </c>
      <c r="C438" s="135" t="s">
        <v>2398</v>
      </c>
      <c r="D438" s="45">
        <v>10</v>
      </c>
      <c r="E438" s="128">
        <v>3.84</v>
      </c>
      <c r="F438" s="195" t="s">
        <v>1339</v>
      </c>
      <c r="G438" s="37">
        <v>7</v>
      </c>
      <c r="H438" s="37">
        <v>20</v>
      </c>
      <c r="I438" s="2"/>
      <c r="J438" s="129" t="s">
        <v>26</v>
      </c>
      <c r="K438" s="129" t="s">
        <v>26</v>
      </c>
      <c r="L438" s="129">
        <v>37843</v>
      </c>
      <c r="M438" s="129">
        <v>37843</v>
      </c>
      <c r="N438" s="285">
        <v>14</v>
      </c>
      <c r="O438" s="129" t="s">
        <v>3698</v>
      </c>
      <c r="P438" s="144" t="s">
        <v>3733</v>
      </c>
      <c r="Q438" s="40" t="s">
        <v>3732</v>
      </c>
    </row>
    <row r="439" spans="1:17" ht="63">
      <c r="A439" s="45" t="s">
        <v>1145</v>
      </c>
      <c r="B439" s="134" t="s">
        <v>1340</v>
      </c>
      <c r="C439" s="134" t="s">
        <v>2399</v>
      </c>
      <c r="D439" s="45">
        <v>10</v>
      </c>
      <c r="E439" s="128">
        <v>2.4</v>
      </c>
      <c r="F439" s="170" t="s">
        <v>1341</v>
      </c>
      <c r="G439" s="37">
        <v>7</v>
      </c>
      <c r="H439" s="37">
        <v>20</v>
      </c>
      <c r="I439" s="2"/>
      <c r="J439" s="129" t="s">
        <v>18</v>
      </c>
      <c r="K439" s="129" t="s">
        <v>13</v>
      </c>
      <c r="L439" s="129">
        <v>38548</v>
      </c>
      <c r="M439" s="129">
        <v>38548</v>
      </c>
      <c r="N439" s="285">
        <v>10</v>
      </c>
      <c r="O439" s="129" t="s">
        <v>3698</v>
      </c>
      <c r="P439" s="144" t="s">
        <v>3733</v>
      </c>
      <c r="Q439" s="40" t="s">
        <v>3732</v>
      </c>
    </row>
    <row r="440" spans="1:17" ht="63">
      <c r="A440" s="45" t="s">
        <v>1145</v>
      </c>
      <c r="B440" s="134" t="s">
        <v>1342</v>
      </c>
      <c r="C440" s="134" t="s">
        <v>2400</v>
      </c>
      <c r="D440" s="45">
        <v>10</v>
      </c>
      <c r="E440" s="128">
        <v>3.9</v>
      </c>
      <c r="F440" s="170" t="s">
        <v>1343</v>
      </c>
      <c r="G440" s="37">
        <v>7</v>
      </c>
      <c r="H440" s="37">
        <v>20</v>
      </c>
      <c r="I440" s="2"/>
      <c r="J440" s="129" t="s">
        <v>17</v>
      </c>
      <c r="K440" s="129" t="s">
        <v>12</v>
      </c>
      <c r="L440" s="129">
        <v>38888</v>
      </c>
      <c r="M440" s="129">
        <v>38888</v>
      </c>
      <c r="N440" s="285">
        <v>4</v>
      </c>
      <c r="O440" s="129" t="s">
        <v>3698</v>
      </c>
      <c r="P440" s="144" t="s">
        <v>3733</v>
      </c>
      <c r="Q440" s="40" t="s">
        <v>3732</v>
      </c>
    </row>
    <row r="441" spans="1:17" ht="63">
      <c r="A441" s="45" t="s">
        <v>1145</v>
      </c>
      <c r="B441" s="133" t="s">
        <v>1344</v>
      </c>
      <c r="C441" s="133" t="s">
        <v>2666</v>
      </c>
      <c r="D441" s="45">
        <v>10</v>
      </c>
      <c r="E441" s="128">
        <v>5</v>
      </c>
      <c r="F441" s="195" t="s">
        <v>1345</v>
      </c>
      <c r="G441" s="37">
        <v>8</v>
      </c>
      <c r="H441" s="37">
        <v>20</v>
      </c>
      <c r="I441" s="2"/>
      <c r="J441" s="129" t="s">
        <v>164</v>
      </c>
      <c r="K441" s="129" t="s">
        <v>26</v>
      </c>
      <c r="L441" s="129" t="s">
        <v>3755</v>
      </c>
      <c r="M441" s="129" t="s">
        <v>3754</v>
      </c>
      <c r="N441" s="285">
        <v>0</v>
      </c>
      <c r="O441" s="129" t="s">
        <v>3698</v>
      </c>
      <c r="P441" s="144" t="s">
        <v>3733</v>
      </c>
      <c r="Q441" s="40" t="s">
        <v>3732</v>
      </c>
    </row>
    <row r="442" spans="1:17" ht="63">
      <c r="A442" s="45" t="s">
        <v>1145</v>
      </c>
      <c r="B442" s="133" t="s">
        <v>1346</v>
      </c>
      <c r="C442" s="133" t="s">
        <v>2665</v>
      </c>
      <c r="D442" s="45">
        <v>10</v>
      </c>
      <c r="E442" s="128">
        <v>8</v>
      </c>
      <c r="F442" s="196" t="s">
        <v>1347</v>
      </c>
      <c r="G442" s="37">
        <v>8</v>
      </c>
      <c r="H442" s="37">
        <v>20</v>
      </c>
      <c r="I442" s="2"/>
      <c r="J442" s="129" t="s">
        <v>17</v>
      </c>
      <c r="K442" s="129" t="s">
        <v>12</v>
      </c>
      <c r="L442" s="129" t="s">
        <v>3755</v>
      </c>
      <c r="M442" s="129" t="s">
        <v>3754</v>
      </c>
      <c r="N442" s="285">
        <v>7</v>
      </c>
      <c r="O442" s="129" t="s">
        <v>3698</v>
      </c>
      <c r="P442" s="144" t="s">
        <v>3733</v>
      </c>
      <c r="Q442" s="40" t="s">
        <v>3732</v>
      </c>
    </row>
    <row r="443" spans="1:17" ht="63">
      <c r="A443" s="45" t="s">
        <v>1145</v>
      </c>
      <c r="B443" s="133" t="s">
        <v>1348</v>
      </c>
      <c r="C443" s="133" t="s">
        <v>2667</v>
      </c>
      <c r="D443" s="45">
        <v>10</v>
      </c>
      <c r="E443" s="128">
        <v>6.5</v>
      </c>
      <c r="F443" s="196" t="s">
        <v>1349</v>
      </c>
      <c r="G443" s="37">
        <v>7</v>
      </c>
      <c r="H443" s="37">
        <v>20</v>
      </c>
      <c r="I443" s="2"/>
      <c r="J443" s="129" t="s">
        <v>21</v>
      </c>
      <c r="K443" s="129" t="s">
        <v>21</v>
      </c>
      <c r="L443" s="129" t="s">
        <v>3749</v>
      </c>
      <c r="M443" s="129" t="s">
        <v>3748</v>
      </c>
      <c r="N443" s="285">
        <v>6</v>
      </c>
      <c r="O443" s="129" t="s">
        <v>3698</v>
      </c>
      <c r="P443" s="144" t="s">
        <v>3733</v>
      </c>
      <c r="Q443" s="40" t="s">
        <v>3732</v>
      </c>
    </row>
    <row r="444" spans="1:17" ht="63">
      <c r="A444" s="45" t="s">
        <v>1145</v>
      </c>
      <c r="B444" s="106" t="s">
        <v>1350</v>
      </c>
      <c r="C444" s="106" t="s">
        <v>2668</v>
      </c>
      <c r="D444" s="45">
        <v>10</v>
      </c>
      <c r="E444" s="128">
        <v>6</v>
      </c>
      <c r="F444" s="197" t="s">
        <v>1351</v>
      </c>
      <c r="G444" s="37">
        <v>7</v>
      </c>
      <c r="H444" s="37">
        <v>20</v>
      </c>
      <c r="I444" s="2"/>
      <c r="J444" s="129" t="s">
        <v>12</v>
      </c>
      <c r="K444" s="129" t="s">
        <v>12</v>
      </c>
      <c r="L444" s="129" t="s">
        <v>3753</v>
      </c>
      <c r="M444" s="129" t="s">
        <v>3752</v>
      </c>
      <c r="N444" s="285">
        <v>1</v>
      </c>
      <c r="O444" s="129" t="s">
        <v>3698</v>
      </c>
      <c r="P444" s="144" t="s">
        <v>3733</v>
      </c>
      <c r="Q444" s="40" t="s">
        <v>3732</v>
      </c>
    </row>
    <row r="445" spans="1:17" ht="63">
      <c r="A445" s="45" t="s">
        <v>1145</v>
      </c>
      <c r="B445" s="106" t="s">
        <v>1352</v>
      </c>
      <c r="C445" s="106" t="s">
        <v>2669</v>
      </c>
      <c r="D445" s="45">
        <v>10</v>
      </c>
      <c r="E445" s="128">
        <v>10</v>
      </c>
      <c r="F445" s="197" t="s">
        <v>1353</v>
      </c>
      <c r="G445" s="37">
        <v>6</v>
      </c>
      <c r="H445" s="37">
        <v>20</v>
      </c>
      <c r="I445" s="2"/>
      <c r="J445" s="129" t="s">
        <v>164</v>
      </c>
      <c r="K445" s="129" t="s">
        <v>26</v>
      </c>
      <c r="L445" s="129" t="s">
        <v>3751</v>
      </c>
      <c r="M445" s="129" t="s">
        <v>3750</v>
      </c>
      <c r="N445" s="285">
        <v>7</v>
      </c>
      <c r="O445" s="129" t="s">
        <v>3698</v>
      </c>
      <c r="P445" s="144" t="s">
        <v>3733</v>
      </c>
      <c r="Q445" s="40" t="s">
        <v>3732</v>
      </c>
    </row>
    <row r="446" spans="1:17" ht="63">
      <c r="A446" s="45" t="s">
        <v>1145</v>
      </c>
      <c r="B446" s="106" t="s">
        <v>1354</v>
      </c>
      <c r="C446" s="106" t="s">
        <v>2670</v>
      </c>
      <c r="D446" s="45">
        <v>10</v>
      </c>
      <c r="E446" s="128">
        <v>4.8</v>
      </c>
      <c r="F446" s="197" t="s">
        <v>1355</v>
      </c>
      <c r="G446" s="37">
        <v>6</v>
      </c>
      <c r="H446" s="37">
        <v>20</v>
      </c>
      <c r="I446" s="2"/>
      <c r="J446" s="129" t="s">
        <v>17</v>
      </c>
      <c r="K446" s="129" t="s">
        <v>12</v>
      </c>
      <c r="L446" s="129" t="s">
        <v>3749</v>
      </c>
      <c r="M446" s="129" t="s">
        <v>3748</v>
      </c>
      <c r="N446" s="285">
        <v>8</v>
      </c>
      <c r="O446" s="129" t="s">
        <v>3698</v>
      </c>
      <c r="P446" s="144" t="s">
        <v>3733</v>
      </c>
      <c r="Q446" s="40" t="s">
        <v>3732</v>
      </c>
    </row>
    <row r="447" spans="1:17" ht="63">
      <c r="A447" s="45" t="s">
        <v>1145</v>
      </c>
      <c r="B447" s="121" t="s">
        <v>1356</v>
      </c>
      <c r="C447" s="121" t="s">
        <v>2671</v>
      </c>
      <c r="D447" s="141">
        <v>10</v>
      </c>
      <c r="E447" s="142">
        <v>3.5</v>
      </c>
      <c r="F447" s="195" t="s">
        <v>1357</v>
      </c>
      <c r="G447" s="143">
        <v>15</v>
      </c>
      <c r="H447" s="143">
        <v>20</v>
      </c>
      <c r="I447" s="2"/>
      <c r="J447" s="144" t="s">
        <v>18</v>
      </c>
      <c r="K447" s="144" t="s">
        <v>13</v>
      </c>
      <c r="L447" s="144"/>
      <c r="M447" s="294">
        <v>2006</v>
      </c>
      <c r="N447" s="293">
        <v>6</v>
      </c>
      <c r="O447" s="129" t="s">
        <v>3698</v>
      </c>
      <c r="P447" s="144" t="s">
        <v>3733</v>
      </c>
      <c r="Q447" s="40" t="s">
        <v>3732</v>
      </c>
    </row>
    <row r="448" spans="1:17" ht="63">
      <c r="A448" s="45" t="s">
        <v>1145</v>
      </c>
      <c r="B448" s="121" t="s">
        <v>1358</v>
      </c>
      <c r="C448" s="103" t="s">
        <v>2672</v>
      </c>
      <c r="D448" s="141">
        <v>10</v>
      </c>
      <c r="E448" s="142">
        <v>2</v>
      </c>
      <c r="F448" s="202" t="s">
        <v>1359</v>
      </c>
      <c r="G448" s="143">
        <v>17</v>
      </c>
      <c r="H448" s="143">
        <v>20</v>
      </c>
      <c r="I448" s="2"/>
      <c r="J448" s="144" t="s">
        <v>26</v>
      </c>
      <c r="K448" s="144" t="s">
        <v>18</v>
      </c>
      <c r="L448" s="144">
        <v>37797</v>
      </c>
      <c r="M448" s="144">
        <v>37797</v>
      </c>
      <c r="N448" s="293">
        <v>10</v>
      </c>
      <c r="O448" s="144" t="s">
        <v>3698</v>
      </c>
      <c r="P448" s="144" t="s">
        <v>3733</v>
      </c>
      <c r="Q448" s="40" t="s">
        <v>3732</v>
      </c>
    </row>
    <row r="449" spans="1:17" ht="63">
      <c r="A449" s="45" t="s">
        <v>1145</v>
      </c>
      <c r="B449" s="121" t="s">
        <v>1360</v>
      </c>
      <c r="C449" s="103" t="s">
        <v>2673</v>
      </c>
      <c r="D449" s="141">
        <v>10</v>
      </c>
      <c r="E449" s="142">
        <v>3.36</v>
      </c>
      <c r="F449" s="202" t="s">
        <v>1361</v>
      </c>
      <c r="G449" s="143">
        <v>17</v>
      </c>
      <c r="H449" s="143">
        <v>20</v>
      </c>
      <c r="I449" s="2"/>
      <c r="J449" s="144" t="s">
        <v>26</v>
      </c>
      <c r="K449" s="144" t="s">
        <v>18</v>
      </c>
      <c r="L449" s="144">
        <v>36719</v>
      </c>
      <c r="M449" s="144">
        <v>36719</v>
      </c>
      <c r="N449" s="293">
        <v>15</v>
      </c>
      <c r="O449" s="144" t="s">
        <v>3698</v>
      </c>
      <c r="P449" s="144" t="s">
        <v>3733</v>
      </c>
      <c r="Q449" s="40" t="s">
        <v>3732</v>
      </c>
    </row>
    <row r="450" spans="1:17" ht="63">
      <c r="A450" s="45" t="s">
        <v>1145</v>
      </c>
      <c r="B450" s="137" t="s">
        <v>1362</v>
      </c>
      <c r="C450" s="103" t="s">
        <v>2674</v>
      </c>
      <c r="D450" s="141">
        <v>10</v>
      </c>
      <c r="E450" s="142">
        <v>3.8</v>
      </c>
      <c r="F450" s="188" t="s">
        <v>1363</v>
      </c>
      <c r="G450" s="143">
        <v>14</v>
      </c>
      <c r="H450" s="143">
        <v>20</v>
      </c>
      <c r="I450" s="2"/>
      <c r="J450" s="144" t="s">
        <v>12</v>
      </c>
      <c r="K450" s="144" t="s">
        <v>21</v>
      </c>
      <c r="L450" s="144">
        <v>37156</v>
      </c>
      <c r="M450" s="144">
        <v>37156</v>
      </c>
      <c r="N450" s="293">
        <v>11</v>
      </c>
      <c r="O450" s="144" t="s">
        <v>3698</v>
      </c>
      <c r="P450" s="144" t="s">
        <v>3733</v>
      </c>
      <c r="Q450" s="40" t="s">
        <v>3732</v>
      </c>
    </row>
    <row r="451" spans="1:17" ht="63">
      <c r="A451" s="45" t="s">
        <v>1145</v>
      </c>
      <c r="B451" s="137" t="s">
        <v>1364</v>
      </c>
      <c r="C451" s="103" t="s">
        <v>2675</v>
      </c>
      <c r="D451" s="141">
        <v>10</v>
      </c>
      <c r="E451" s="142">
        <v>5.12</v>
      </c>
      <c r="F451" s="203" t="s">
        <v>1365</v>
      </c>
      <c r="G451" s="143">
        <v>12</v>
      </c>
      <c r="H451" s="143">
        <v>20</v>
      </c>
      <c r="I451" s="2"/>
      <c r="J451" s="144" t="s">
        <v>13</v>
      </c>
      <c r="K451" s="144" t="s">
        <v>17</v>
      </c>
      <c r="L451" s="144">
        <v>38216</v>
      </c>
      <c r="M451" s="144">
        <v>38216</v>
      </c>
      <c r="N451" s="293">
        <v>1</v>
      </c>
      <c r="O451" s="144" t="s">
        <v>3698</v>
      </c>
      <c r="P451" s="144" t="s">
        <v>3733</v>
      </c>
      <c r="Q451" s="40" t="s">
        <v>3732</v>
      </c>
    </row>
    <row r="452" spans="1:17" ht="63">
      <c r="A452" s="45" t="s">
        <v>1145</v>
      </c>
      <c r="B452" s="121" t="s">
        <v>1366</v>
      </c>
      <c r="C452" s="103" t="s">
        <v>2676</v>
      </c>
      <c r="D452" s="141">
        <v>10</v>
      </c>
      <c r="E452" s="142">
        <v>3.2</v>
      </c>
      <c r="F452" s="202" t="s">
        <v>1367</v>
      </c>
      <c r="G452" s="143">
        <v>18</v>
      </c>
      <c r="H452" s="143">
        <v>20</v>
      </c>
      <c r="I452" s="2"/>
      <c r="J452" s="144" t="s">
        <v>18</v>
      </c>
      <c r="K452" s="144" t="s">
        <v>13</v>
      </c>
      <c r="L452" s="144">
        <v>40067</v>
      </c>
      <c r="M452" s="144">
        <v>40067</v>
      </c>
      <c r="N452" s="293">
        <v>9</v>
      </c>
      <c r="O452" s="144" t="s">
        <v>3698</v>
      </c>
      <c r="P452" s="144" t="s">
        <v>3733</v>
      </c>
      <c r="Q452" s="40" t="s">
        <v>3732</v>
      </c>
    </row>
    <row r="453" spans="1:17" ht="63">
      <c r="A453" s="45" t="s">
        <v>1145</v>
      </c>
      <c r="B453" s="137" t="s">
        <v>1368</v>
      </c>
      <c r="C453" s="103" t="s">
        <v>2677</v>
      </c>
      <c r="D453" s="141">
        <v>10</v>
      </c>
      <c r="E453" s="142">
        <v>1.64</v>
      </c>
      <c r="F453" s="203" t="s">
        <v>1369</v>
      </c>
      <c r="G453" s="143">
        <v>14</v>
      </c>
      <c r="H453" s="143">
        <v>20</v>
      </c>
      <c r="I453" s="2"/>
      <c r="J453" s="144" t="s">
        <v>12</v>
      </c>
      <c r="K453" s="144" t="s">
        <v>21</v>
      </c>
      <c r="L453" s="144">
        <v>37863</v>
      </c>
      <c r="M453" s="144">
        <v>37863</v>
      </c>
      <c r="N453" s="293">
        <v>7</v>
      </c>
      <c r="O453" s="144" t="s">
        <v>3698</v>
      </c>
      <c r="P453" s="144" t="s">
        <v>3733</v>
      </c>
      <c r="Q453" s="40" t="s">
        <v>3732</v>
      </c>
    </row>
    <row r="454" spans="1:17" ht="63">
      <c r="A454" s="45" t="s">
        <v>1145</v>
      </c>
      <c r="B454" s="137" t="s">
        <v>1370</v>
      </c>
      <c r="C454" s="103" t="s">
        <v>2678</v>
      </c>
      <c r="D454" s="141">
        <v>10</v>
      </c>
      <c r="E454" s="142">
        <v>4.5199999999999996</v>
      </c>
      <c r="F454" s="203" t="s">
        <v>1371</v>
      </c>
      <c r="G454" s="143">
        <v>14</v>
      </c>
      <c r="H454" s="143">
        <v>20</v>
      </c>
      <c r="I454" s="2"/>
      <c r="J454" s="144" t="s">
        <v>12</v>
      </c>
      <c r="K454" s="144" t="s">
        <v>21</v>
      </c>
      <c r="L454" s="144">
        <v>39349</v>
      </c>
      <c r="M454" s="144">
        <v>39349</v>
      </c>
      <c r="N454" s="293">
        <v>8</v>
      </c>
      <c r="O454" s="144" t="s">
        <v>3698</v>
      </c>
      <c r="P454" s="144" t="s">
        <v>3733</v>
      </c>
      <c r="Q454" s="40" t="s">
        <v>3732</v>
      </c>
    </row>
    <row r="455" spans="1:17" ht="78.75">
      <c r="A455" s="45" t="s">
        <v>1145</v>
      </c>
      <c r="B455" s="41" t="s">
        <v>1372</v>
      </c>
      <c r="C455" s="41" t="s">
        <v>2679</v>
      </c>
      <c r="D455" s="45">
        <v>10</v>
      </c>
      <c r="E455" s="292">
        <v>29.76</v>
      </c>
      <c r="F455" s="89" t="s">
        <v>1373</v>
      </c>
      <c r="G455" s="45">
        <v>11</v>
      </c>
      <c r="H455" s="45">
        <v>20</v>
      </c>
      <c r="I455" s="14"/>
      <c r="J455" s="129" t="s">
        <v>26</v>
      </c>
      <c r="K455" s="129" t="s">
        <v>13</v>
      </c>
      <c r="L455" s="129"/>
      <c r="M455" s="286">
        <v>2006</v>
      </c>
      <c r="N455" s="285">
        <v>14</v>
      </c>
      <c r="O455" s="124" t="s">
        <v>3698</v>
      </c>
      <c r="P455" s="144" t="s">
        <v>3733</v>
      </c>
      <c r="Q455" s="40" t="s">
        <v>3732</v>
      </c>
    </row>
    <row r="456" spans="1:17" ht="63">
      <c r="A456" s="45" t="s">
        <v>1145</v>
      </c>
      <c r="B456" s="133" t="s">
        <v>1374</v>
      </c>
      <c r="C456" s="133" t="s">
        <v>2680</v>
      </c>
      <c r="D456" s="45">
        <v>10</v>
      </c>
      <c r="E456" s="128">
        <v>12.6</v>
      </c>
      <c r="F456" s="180" t="s">
        <v>1375</v>
      </c>
      <c r="G456" s="37">
        <v>8</v>
      </c>
      <c r="H456" s="37">
        <v>20</v>
      </c>
      <c r="I456" s="2"/>
      <c r="J456" s="129" t="s">
        <v>17</v>
      </c>
      <c r="K456" s="129" t="s">
        <v>12</v>
      </c>
      <c r="L456" s="129"/>
      <c r="M456" s="286">
        <v>2006</v>
      </c>
      <c r="N456" s="285">
        <v>9</v>
      </c>
      <c r="O456" s="124" t="s">
        <v>3698</v>
      </c>
      <c r="P456" s="144" t="s">
        <v>3733</v>
      </c>
      <c r="Q456" s="40" t="s">
        <v>3732</v>
      </c>
    </row>
    <row r="457" spans="1:17" ht="63">
      <c r="A457" s="45" t="s">
        <v>1145</v>
      </c>
      <c r="B457" s="133" t="s">
        <v>1376</v>
      </c>
      <c r="C457" s="133" t="s">
        <v>2681</v>
      </c>
      <c r="D457" s="45">
        <v>10</v>
      </c>
      <c r="E457" s="128">
        <v>7.59</v>
      </c>
      <c r="F457" s="196" t="s">
        <v>1377</v>
      </c>
      <c r="G457" s="37">
        <v>10</v>
      </c>
      <c r="H457" s="37">
        <v>20</v>
      </c>
      <c r="I457" s="2"/>
      <c r="J457" s="129" t="s">
        <v>26</v>
      </c>
      <c r="K457" s="129" t="s">
        <v>13</v>
      </c>
      <c r="L457" s="129"/>
      <c r="M457" s="286">
        <v>2006</v>
      </c>
      <c r="N457" s="285">
        <v>10</v>
      </c>
      <c r="O457" s="124" t="s">
        <v>3698</v>
      </c>
      <c r="P457" s="144" t="s">
        <v>3733</v>
      </c>
      <c r="Q457" s="40" t="s">
        <v>3732</v>
      </c>
    </row>
    <row r="458" spans="1:17" ht="63">
      <c r="A458" s="45" t="s">
        <v>1145</v>
      </c>
      <c r="B458" s="133" t="s">
        <v>1378</v>
      </c>
      <c r="C458" s="133" t="s">
        <v>2682</v>
      </c>
      <c r="D458" s="45">
        <v>10</v>
      </c>
      <c r="E458" s="128">
        <v>7</v>
      </c>
      <c r="F458" s="195" t="s">
        <v>1379</v>
      </c>
      <c r="G458" s="37">
        <v>16</v>
      </c>
      <c r="H458" s="37">
        <v>20</v>
      </c>
      <c r="I458" s="2"/>
      <c r="J458" s="129" t="s">
        <v>26</v>
      </c>
      <c r="K458" s="129" t="s">
        <v>18</v>
      </c>
      <c r="L458" s="129"/>
      <c r="M458" s="286">
        <v>2006</v>
      </c>
      <c r="N458" s="285">
        <v>6</v>
      </c>
      <c r="O458" s="124" t="s">
        <v>3698</v>
      </c>
      <c r="P458" s="144" t="s">
        <v>3733</v>
      </c>
      <c r="Q458" s="40" t="s">
        <v>3732</v>
      </c>
    </row>
    <row r="459" spans="1:17" ht="63">
      <c r="A459" s="45" t="s">
        <v>1145</v>
      </c>
      <c r="B459" s="133" t="s">
        <v>1380</v>
      </c>
      <c r="C459" s="133" t="s">
        <v>2683</v>
      </c>
      <c r="D459" s="45">
        <v>10</v>
      </c>
      <c r="E459" s="128">
        <v>6</v>
      </c>
      <c r="F459" s="196" t="s">
        <v>1381</v>
      </c>
      <c r="G459" s="37">
        <v>17</v>
      </c>
      <c r="H459" s="37">
        <v>20</v>
      </c>
      <c r="I459" s="2"/>
      <c r="J459" s="129" t="s">
        <v>13</v>
      </c>
      <c r="K459" s="129" t="s">
        <v>17</v>
      </c>
      <c r="L459" s="129"/>
      <c r="M459" s="286">
        <v>2006</v>
      </c>
      <c r="N459" s="285">
        <v>9</v>
      </c>
      <c r="O459" s="124" t="s">
        <v>3698</v>
      </c>
      <c r="P459" s="144" t="s">
        <v>3733</v>
      </c>
      <c r="Q459" s="40" t="s">
        <v>3732</v>
      </c>
    </row>
    <row r="460" spans="1:17" ht="63">
      <c r="A460" s="45" t="s">
        <v>1145</v>
      </c>
      <c r="B460" s="133" t="s">
        <v>1382</v>
      </c>
      <c r="C460" s="133" t="s">
        <v>2684</v>
      </c>
      <c r="D460" s="45">
        <v>10</v>
      </c>
      <c r="E460" s="128">
        <v>4</v>
      </c>
      <c r="F460" s="196" t="s">
        <v>1269</v>
      </c>
      <c r="G460" s="37">
        <v>15</v>
      </c>
      <c r="H460" s="37">
        <v>20</v>
      </c>
      <c r="I460" s="2"/>
      <c r="J460" s="129" t="s">
        <v>17</v>
      </c>
      <c r="K460" s="129" t="s">
        <v>17</v>
      </c>
      <c r="L460" s="129"/>
      <c r="M460" s="286">
        <v>2006</v>
      </c>
      <c r="N460" s="285">
        <v>16</v>
      </c>
      <c r="O460" s="124" t="s">
        <v>3698</v>
      </c>
      <c r="P460" s="144" t="s">
        <v>3733</v>
      </c>
      <c r="Q460" s="40" t="s">
        <v>3732</v>
      </c>
    </row>
    <row r="461" spans="1:17" ht="63">
      <c r="A461" s="45" t="s">
        <v>1145</v>
      </c>
      <c r="B461" s="106" t="s">
        <v>1383</v>
      </c>
      <c r="C461" s="106" t="s">
        <v>2685</v>
      </c>
      <c r="D461" s="45">
        <v>10</v>
      </c>
      <c r="E461" s="37">
        <v>10</v>
      </c>
      <c r="F461" s="171" t="s">
        <v>1384</v>
      </c>
      <c r="G461" s="132" t="s">
        <v>1385</v>
      </c>
      <c r="H461" s="106">
        <v>20</v>
      </c>
      <c r="I461" s="2"/>
      <c r="J461" s="129" t="s">
        <v>164</v>
      </c>
      <c r="K461" s="129" t="s">
        <v>26</v>
      </c>
      <c r="L461" s="129"/>
      <c r="M461" s="286">
        <v>2006</v>
      </c>
      <c r="N461" s="285">
        <v>11</v>
      </c>
      <c r="O461" s="124" t="s">
        <v>3698</v>
      </c>
      <c r="P461" s="144" t="s">
        <v>3733</v>
      </c>
      <c r="Q461" s="40" t="s">
        <v>3732</v>
      </c>
    </row>
    <row r="462" spans="1:17" ht="63">
      <c r="A462" s="45" t="s">
        <v>1145</v>
      </c>
      <c r="B462" s="106" t="s">
        <v>1386</v>
      </c>
      <c r="C462" s="106" t="s">
        <v>2686</v>
      </c>
      <c r="D462" s="45">
        <v>10</v>
      </c>
      <c r="E462" s="37">
        <v>14</v>
      </c>
      <c r="F462" s="171" t="s">
        <v>1387</v>
      </c>
      <c r="G462" s="132" t="s">
        <v>43</v>
      </c>
      <c r="H462" s="106">
        <v>20</v>
      </c>
      <c r="I462" s="2"/>
      <c r="J462" s="129" t="s">
        <v>18</v>
      </c>
      <c r="K462" s="129" t="s">
        <v>13</v>
      </c>
      <c r="L462" s="129"/>
      <c r="M462" s="286">
        <v>2006</v>
      </c>
      <c r="N462" s="285">
        <v>4</v>
      </c>
      <c r="O462" s="124" t="s">
        <v>3698</v>
      </c>
      <c r="P462" s="144" t="s">
        <v>3733</v>
      </c>
      <c r="Q462" s="40" t="s">
        <v>3732</v>
      </c>
    </row>
    <row r="463" spans="1:17" ht="63">
      <c r="A463" s="45" t="s">
        <v>1145</v>
      </c>
      <c r="B463" s="106" t="s">
        <v>1388</v>
      </c>
      <c r="C463" s="106" t="s">
        <v>2687</v>
      </c>
      <c r="D463" s="45">
        <v>10</v>
      </c>
      <c r="E463" s="37">
        <v>10</v>
      </c>
      <c r="F463" s="171" t="s">
        <v>1389</v>
      </c>
      <c r="G463" s="132" t="s">
        <v>1385</v>
      </c>
      <c r="H463" s="106">
        <v>20</v>
      </c>
      <c r="I463" s="2"/>
      <c r="J463" s="129" t="s">
        <v>17</v>
      </c>
      <c r="K463" s="129" t="s">
        <v>12</v>
      </c>
      <c r="L463" s="129"/>
      <c r="M463" s="286">
        <v>2006</v>
      </c>
      <c r="N463" s="285">
        <v>9</v>
      </c>
      <c r="O463" s="124" t="s">
        <v>3698</v>
      </c>
      <c r="P463" s="144" t="s">
        <v>3733</v>
      </c>
      <c r="Q463" s="40" t="s">
        <v>3732</v>
      </c>
    </row>
    <row r="464" spans="1:17" ht="78.75">
      <c r="A464" s="45" t="s">
        <v>1145</v>
      </c>
      <c r="B464" s="106" t="s">
        <v>1390</v>
      </c>
      <c r="C464" s="106" t="s">
        <v>2688</v>
      </c>
      <c r="D464" s="45">
        <v>10</v>
      </c>
      <c r="E464" s="37">
        <v>2</v>
      </c>
      <c r="F464" s="204" t="s">
        <v>1391</v>
      </c>
      <c r="G464" s="145" t="s">
        <v>1392</v>
      </c>
      <c r="H464" s="106">
        <v>20</v>
      </c>
      <c r="I464" s="2"/>
      <c r="J464" s="129" t="s">
        <v>26</v>
      </c>
      <c r="K464" s="129" t="s">
        <v>18</v>
      </c>
      <c r="L464" s="129"/>
      <c r="M464" s="286">
        <v>2006</v>
      </c>
      <c r="N464" s="285">
        <v>10</v>
      </c>
      <c r="O464" s="124" t="s">
        <v>3698</v>
      </c>
      <c r="P464" s="144" t="s">
        <v>3733</v>
      </c>
      <c r="Q464" s="40" t="s">
        <v>3732</v>
      </c>
    </row>
    <row r="465" spans="1:17" ht="63">
      <c r="A465" s="45" t="s">
        <v>1145</v>
      </c>
      <c r="B465" s="106" t="s">
        <v>1393</v>
      </c>
      <c r="C465" s="106" t="s">
        <v>2689</v>
      </c>
      <c r="D465" s="45">
        <v>10</v>
      </c>
      <c r="E465" s="37">
        <v>2</v>
      </c>
      <c r="F465" s="171" t="s">
        <v>1394</v>
      </c>
      <c r="G465" s="37">
        <v>15</v>
      </c>
      <c r="H465" s="106">
        <v>20</v>
      </c>
      <c r="I465" s="2"/>
      <c r="J465" s="129" t="s">
        <v>26</v>
      </c>
      <c r="K465" s="129" t="s">
        <v>18</v>
      </c>
      <c r="L465" s="129"/>
      <c r="M465" s="286">
        <v>2006</v>
      </c>
      <c r="N465" s="285">
        <v>18</v>
      </c>
      <c r="O465" s="124" t="s">
        <v>3698</v>
      </c>
      <c r="P465" s="144" t="s">
        <v>3733</v>
      </c>
      <c r="Q465" s="40" t="s">
        <v>3732</v>
      </c>
    </row>
    <row r="466" spans="1:17" ht="78.75">
      <c r="A466" s="45" t="s">
        <v>1145</v>
      </c>
      <c r="B466" s="106" t="s">
        <v>1395</v>
      </c>
      <c r="C466" s="106" t="s">
        <v>2690</v>
      </c>
      <c r="D466" s="45">
        <v>10</v>
      </c>
      <c r="E466" s="37">
        <v>2</v>
      </c>
      <c r="F466" s="171" t="s">
        <v>1396</v>
      </c>
      <c r="G466" s="37">
        <v>17</v>
      </c>
      <c r="H466" s="106">
        <v>20</v>
      </c>
      <c r="I466" s="2"/>
      <c r="J466" s="129" t="s">
        <v>18</v>
      </c>
      <c r="K466" s="129" t="s">
        <v>13</v>
      </c>
      <c r="L466" s="129"/>
      <c r="M466" s="286">
        <v>2006</v>
      </c>
      <c r="N466" s="285">
        <v>9</v>
      </c>
      <c r="O466" s="124" t="s">
        <v>3698</v>
      </c>
      <c r="P466" s="144" t="s">
        <v>3733</v>
      </c>
      <c r="Q466" s="40" t="s">
        <v>3732</v>
      </c>
    </row>
    <row r="467" spans="1:17" ht="63">
      <c r="A467" s="45" t="s">
        <v>1145</v>
      </c>
      <c r="B467" s="106" t="s">
        <v>1397</v>
      </c>
      <c r="C467" s="106" t="s">
        <v>2691</v>
      </c>
      <c r="D467" s="45">
        <v>10</v>
      </c>
      <c r="E467" s="37">
        <v>2</v>
      </c>
      <c r="F467" s="171" t="s">
        <v>1398</v>
      </c>
      <c r="G467" s="37">
        <v>16</v>
      </c>
      <c r="H467" s="106">
        <v>20</v>
      </c>
      <c r="I467" s="2"/>
      <c r="J467" s="129" t="s">
        <v>13</v>
      </c>
      <c r="K467" s="129" t="s">
        <v>17</v>
      </c>
      <c r="L467" s="129"/>
      <c r="M467" s="286">
        <v>2006</v>
      </c>
      <c r="N467" s="285">
        <v>1</v>
      </c>
      <c r="O467" s="124" t="s">
        <v>3698</v>
      </c>
      <c r="P467" s="144" t="s">
        <v>3733</v>
      </c>
      <c r="Q467" s="40" t="s">
        <v>3732</v>
      </c>
    </row>
    <row r="468" spans="1:17" ht="63">
      <c r="A468" s="45" t="s">
        <v>1145</v>
      </c>
      <c r="B468" s="136" t="s">
        <v>1399</v>
      </c>
      <c r="C468" s="136" t="s">
        <v>2692</v>
      </c>
      <c r="D468" s="45">
        <v>10</v>
      </c>
      <c r="E468" s="37">
        <v>2</v>
      </c>
      <c r="F468" s="198" t="s">
        <v>1400</v>
      </c>
      <c r="G468" s="37">
        <v>15</v>
      </c>
      <c r="H468" s="106">
        <v>20</v>
      </c>
      <c r="I468" s="2"/>
      <c r="J468" s="129" t="s">
        <v>13</v>
      </c>
      <c r="K468" s="129" t="s">
        <v>17</v>
      </c>
      <c r="L468" s="129"/>
      <c r="M468" s="286">
        <v>2006</v>
      </c>
      <c r="N468" s="285">
        <v>15</v>
      </c>
      <c r="O468" s="124" t="s">
        <v>3698</v>
      </c>
      <c r="P468" s="144" t="s">
        <v>3733</v>
      </c>
      <c r="Q468" s="40" t="s">
        <v>3732</v>
      </c>
    </row>
    <row r="469" spans="1:17" ht="63">
      <c r="A469" s="45" t="s">
        <v>1145</v>
      </c>
      <c r="B469" s="136" t="s">
        <v>1401</v>
      </c>
      <c r="C469" s="136" t="s">
        <v>2693</v>
      </c>
      <c r="D469" s="45">
        <v>10</v>
      </c>
      <c r="E469" s="37">
        <v>2</v>
      </c>
      <c r="F469" s="198" t="s">
        <v>1402</v>
      </c>
      <c r="G469" s="37">
        <v>15</v>
      </c>
      <c r="H469" s="106">
        <v>20</v>
      </c>
      <c r="I469" s="2"/>
      <c r="J469" s="129" t="s">
        <v>13</v>
      </c>
      <c r="K469" s="129" t="s">
        <v>17</v>
      </c>
      <c r="L469" s="129"/>
      <c r="M469" s="286">
        <v>2006</v>
      </c>
      <c r="N469" s="285">
        <v>7</v>
      </c>
      <c r="O469" s="124" t="s">
        <v>3698</v>
      </c>
      <c r="P469" s="144" t="s">
        <v>3733</v>
      </c>
      <c r="Q469" s="40" t="s">
        <v>3732</v>
      </c>
    </row>
    <row r="470" spans="1:17" ht="63">
      <c r="A470" s="45" t="s">
        <v>1145</v>
      </c>
      <c r="B470" s="136" t="s">
        <v>1403</v>
      </c>
      <c r="C470" s="136" t="s">
        <v>2694</v>
      </c>
      <c r="D470" s="45">
        <v>10</v>
      </c>
      <c r="E470" s="146">
        <v>2</v>
      </c>
      <c r="F470" s="198" t="s">
        <v>1404</v>
      </c>
      <c r="G470" s="37">
        <v>15</v>
      </c>
      <c r="H470" s="106">
        <v>20</v>
      </c>
      <c r="I470" s="2"/>
      <c r="J470" s="129" t="s">
        <v>17</v>
      </c>
      <c r="K470" s="129" t="s">
        <v>12</v>
      </c>
      <c r="L470" s="129"/>
      <c r="M470" s="286">
        <v>2006</v>
      </c>
      <c r="N470" s="285">
        <v>13</v>
      </c>
      <c r="O470" s="124" t="s">
        <v>3698</v>
      </c>
      <c r="P470" s="144" t="s">
        <v>3733</v>
      </c>
      <c r="Q470" s="40" t="s">
        <v>3732</v>
      </c>
    </row>
    <row r="471" spans="1:17" ht="63">
      <c r="A471" s="45" t="s">
        <v>1145</v>
      </c>
      <c r="B471" s="136" t="s">
        <v>1405</v>
      </c>
      <c r="C471" s="136" t="s">
        <v>2695</v>
      </c>
      <c r="D471" s="45">
        <v>10</v>
      </c>
      <c r="E471" s="147">
        <v>2</v>
      </c>
      <c r="F471" s="205" t="s">
        <v>1406</v>
      </c>
      <c r="G471" s="37">
        <v>15</v>
      </c>
      <c r="H471" s="106">
        <v>20</v>
      </c>
      <c r="I471" s="2"/>
      <c r="J471" s="129" t="s">
        <v>17</v>
      </c>
      <c r="K471" s="129" t="s">
        <v>12</v>
      </c>
      <c r="L471" s="129"/>
      <c r="M471" s="286">
        <v>2006</v>
      </c>
      <c r="N471" s="285">
        <v>16</v>
      </c>
      <c r="O471" s="124" t="s">
        <v>3698</v>
      </c>
      <c r="P471" s="144" t="s">
        <v>3733</v>
      </c>
      <c r="Q471" s="40" t="s">
        <v>3732</v>
      </c>
    </row>
    <row r="472" spans="1:17" ht="63">
      <c r="A472" s="45" t="s">
        <v>1145</v>
      </c>
      <c r="B472" s="136" t="s">
        <v>1407</v>
      </c>
      <c r="C472" s="136" t="s">
        <v>3747</v>
      </c>
      <c r="D472" s="45">
        <v>10</v>
      </c>
      <c r="E472" s="147">
        <v>2.5</v>
      </c>
      <c r="F472" s="205" t="s">
        <v>1408</v>
      </c>
      <c r="G472" s="37">
        <v>14</v>
      </c>
      <c r="H472" s="106">
        <v>20</v>
      </c>
      <c r="I472" s="2"/>
      <c r="J472" s="129" t="s">
        <v>12</v>
      </c>
      <c r="K472" s="129" t="s">
        <v>21</v>
      </c>
      <c r="L472" s="129"/>
      <c r="M472" s="286">
        <v>2006</v>
      </c>
      <c r="N472" s="285"/>
      <c r="O472" s="124" t="s">
        <v>3698</v>
      </c>
      <c r="P472" s="144" t="s">
        <v>3733</v>
      </c>
      <c r="Q472" s="40" t="s">
        <v>3732</v>
      </c>
    </row>
    <row r="473" spans="1:17" ht="63">
      <c r="A473" s="45" t="s">
        <v>1145</v>
      </c>
      <c r="B473" s="136" t="s">
        <v>1409</v>
      </c>
      <c r="C473" s="136" t="s">
        <v>2697</v>
      </c>
      <c r="D473" s="45">
        <v>10</v>
      </c>
      <c r="E473" s="37">
        <v>2.5</v>
      </c>
      <c r="F473" s="198" t="s">
        <v>1410</v>
      </c>
      <c r="G473" s="37">
        <v>14</v>
      </c>
      <c r="H473" s="106">
        <v>20</v>
      </c>
      <c r="I473" s="2"/>
      <c r="J473" s="129" t="s">
        <v>12</v>
      </c>
      <c r="K473" s="129" t="s">
        <v>21</v>
      </c>
      <c r="L473" s="129"/>
      <c r="M473" s="286">
        <v>2006</v>
      </c>
      <c r="N473" s="285">
        <v>12</v>
      </c>
      <c r="O473" s="124" t="s">
        <v>3698</v>
      </c>
      <c r="P473" s="144" t="s">
        <v>3733</v>
      </c>
      <c r="Q473" s="40" t="s">
        <v>3732</v>
      </c>
    </row>
    <row r="474" spans="1:17" ht="63">
      <c r="A474" s="45" t="s">
        <v>1145</v>
      </c>
      <c r="B474" s="133" t="s">
        <v>1411</v>
      </c>
      <c r="C474" s="133" t="s">
        <v>2698</v>
      </c>
      <c r="D474" s="45">
        <v>10</v>
      </c>
      <c r="E474" s="128">
        <v>7.4</v>
      </c>
      <c r="F474" s="180" t="s">
        <v>1412</v>
      </c>
      <c r="G474" s="37" t="s">
        <v>1413</v>
      </c>
      <c r="H474" s="37">
        <v>20</v>
      </c>
      <c r="I474" s="2"/>
      <c r="J474" s="129" t="s">
        <v>26</v>
      </c>
      <c r="K474" s="129" t="s">
        <v>18</v>
      </c>
      <c r="L474" s="129"/>
      <c r="M474" s="286">
        <v>2006</v>
      </c>
      <c r="N474" s="285">
        <v>23</v>
      </c>
      <c r="O474" s="124" t="s">
        <v>3698</v>
      </c>
      <c r="P474" s="144" t="s">
        <v>3733</v>
      </c>
      <c r="Q474" s="40" t="s">
        <v>3732</v>
      </c>
    </row>
    <row r="475" spans="1:17" ht="63">
      <c r="A475" s="45" t="s">
        <v>1145</v>
      </c>
      <c r="B475" s="133" t="s">
        <v>1414</v>
      </c>
      <c r="C475" s="133" t="s">
        <v>2699</v>
      </c>
      <c r="D475" s="45">
        <v>10</v>
      </c>
      <c r="E475" s="128">
        <v>4.76</v>
      </c>
      <c r="F475" s="180" t="s">
        <v>1415</v>
      </c>
      <c r="G475" s="37" t="s">
        <v>1416</v>
      </c>
      <c r="H475" s="37">
        <v>20</v>
      </c>
      <c r="I475" s="2"/>
      <c r="J475" s="129" t="s">
        <v>26</v>
      </c>
      <c r="K475" s="129" t="s">
        <v>18</v>
      </c>
      <c r="L475" s="129"/>
      <c r="M475" s="286">
        <v>2006</v>
      </c>
      <c r="N475" s="285">
        <v>8</v>
      </c>
      <c r="O475" s="124" t="s">
        <v>3698</v>
      </c>
      <c r="P475" s="144" t="s">
        <v>3733</v>
      </c>
      <c r="Q475" s="40" t="s">
        <v>3732</v>
      </c>
    </row>
    <row r="476" spans="1:17" ht="110.25">
      <c r="A476" s="45" t="s">
        <v>1145</v>
      </c>
      <c r="B476" s="133" t="s">
        <v>1417</v>
      </c>
      <c r="C476" s="133" t="s">
        <v>2700</v>
      </c>
      <c r="D476" s="45">
        <v>10</v>
      </c>
      <c r="E476" s="128">
        <v>14.44</v>
      </c>
      <c r="F476" s="180" t="s">
        <v>1418</v>
      </c>
      <c r="G476" s="37" t="s">
        <v>1416</v>
      </c>
      <c r="H476" s="37">
        <v>20</v>
      </c>
      <c r="I476" s="2"/>
      <c r="J476" s="129" t="s">
        <v>13</v>
      </c>
      <c r="K476" s="129" t="s">
        <v>17</v>
      </c>
      <c r="L476" s="129"/>
      <c r="M476" s="286">
        <v>2006</v>
      </c>
      <c r="N476" s="285">
        <v>26</v>
      </c>
      <c r="O476" s="124" t="s">
        <v>3698</v>
      </c>
      <c r="P476" s="144" t="s">
        <v>3733</v>
      </c>
      <c r="Q476" s="40" t="s">
        <v>3732</v>
      </c>
    </row>
    <row r="477" spans="1:17" ht="63">
      <c r="A477" s="45" t="s">
        <v>1145</v>
      </c>
      <c r="B477" s="133" t="s">
        <v>1419</v>
      </c>
      <c r="C477" s="133" t="s">
        <v>2701</v>
      </c>
      <c r="D477" s="45">
        <v>10</v>
      </c>
      <c r="E477" s="128">
        <v>3.2</v>
      </c>
      <c r="F477" s="196" t="s">
        <v>1420</v>
      </c>
      <c r="G477" s="37" t="s">
        <v>1421</v>
      </c>
      <c r="H477" s="37">
        <v>20</v>
      </c>
      <c r="I477" s="2"/>
      <c r="J477" s="129" t="s">
        <v>13</v>
      </c>
      <c r="K477" s="129" t="s">
        <v>17</v>
      </c>
      <c r="L477" s="129"/>
      <c r="M477" s="286">
        <v>2006</v>
      </c>
      <c r="N477" s="285">
        <v>5</v>
      </c>
      <c r="O477" s="124" t="s">
        <v>3698</v>
      </c>
      <c r="P477" s="144" t="s">
        <v>3733</v>
      </c>
      <c r="Q477" s="40" t="s">
        <v>3732</v>
      </c>
    </row>
    <row r="478" spans="1:17" ht="63">
      <c r="A478" s="45" t="s">
        <v>1145</v>
      </c>
      <c r="B478" s="106" t="s">
        <v>1422</v>
      </c>
      <c r="C478" s="41" t="s">
        <v>2702</v>
      </c>
      <c r="D478" s="45">
        <v>10</v>
      </c>
      <c r="E478" s="128">
        <v>1.36</v>
      </c>
      <c r="F478" s="170" t="s">
        <v>1423</v>
      </c>
      <c r="G478" s="37">
        <v>10</v>
      </c>
      <c r="H478" s="37">
        <v>20</v>
      </c>
      <c r="I478" s="2"/>
      <c r="J478" s="129" t="s">
        <v>17</v>
      </c>
      <c r="K478" s="129" t="s">
        <v>12</v>
      </c>
      <c r="L478" s="129"/>
      <c r="M478" s="286">
        <v>2006</v>
      </c>
      <c r="N478" s="285">
        <v>4</v>
      </c>
      <c r="O478" s="124" t="s">
        <v>3698</v>
      </c>
      <c r="P478" s="144" t="s">
        <v>3733</v>
      </c>
      <c r="Q478" s="40" t="s">
        <v>3732</v>
      </c>
    </row>
    <row r="479" spans="1:17" ht="63">
      <c r="A479" s="45" t="s">
        <v>1145</v>
      </c>
      <c r="B479" s="106" t="s">
        <v>1424</v>
      </c>
      <c r="C479" s="106" t="s">
        <v>2401</v>
      </c>
      <c r="D479" s="45">
        <v>10</v>
      </c>
      <c r="E479" s="128">
        <v>2.21</v>
      </c>
      <c r="F479" s="170" t="s">
        <v>1425</v>
      </c>
      <c r="G479" s="37">
        <v>10</v>
      </c>
      <c r="H479" s="37">
        <v>20</v>
      </c>
      <c r="I479" s="2"/>
      <c r="J479" s="129" t="s">
        <v>17</v>
      </c>
      <c r="K479" s="129" t="s">
        <v>12</v>
      </c>
      <c r="L479" s="129"/>
      <c r="M479" s="286">
        <v>2006</v>
      </c>
      <c r="N479" s="285">
        <v>8</v>
      </c>
      <c r="O479" s="124" t="s">
        <v>3698</v>
      </c>
      <c r="P479" s="144" t="s">
        <v>3733</v>
      </c>
      <c r="Q479" s="40" t="s">
        <v>3732</v>
      </c>
    </row>
    <row r="480" spans="1:17" ht="63">
      <c r="A480" s="45" t="s">
        <v>1145</v>
      </c>
      <c r="B480" s="37" t="s">
        <v>3746</v>
      </c>
      <c r="C480" s="37" t="s">
        <v>2703</v>
      </c>
      <c r="D480" s="45">
        <v>10</v>
      </c>
      <c r="E480" s="128">
        <v>2.89</v>
      </c>
      <c r="F480" s="170" t="s">
        <v>1426</v>
      </c>
      <c r="G480" s="37">
        <v>10</v>
      </c>
      <c r="H480" s="37">
        <v>20</v>
      </c>
      <c r="I480" s="2"/>
      <c r="J480" s="129" t="s">
        <v>17</v>
      </c>
      <c r="K480" s="129" t="s">
        <v>12</v>
      </c>
      <c r="L480" s="129"/>
      <c r="M480" s="286">
        <v>2006</v>
      </c>
      <c r="N480" s="285">
        <v>12</v>
      </c>
      <c r="O480" s="124" t="s">
        <v>3698</v>
      </c>
      <c r="P480" s="144" t="s">
        <v>3733</v>
      </c>
      <c r="Q480" s="40" t="s">
        <v>3732</v>
      </c>
    </row>
    <row r="481" spans="1:17" ht="63">
      <c r="A481" s="45" t="s">
        <v>1145</v>
      </c>
      <c r="B481" s="37" t="s">
        <v>3745</v>
      </c>
      <c r="C481" s="37" t="s">
        <v>2704</v>
      </c>
      <c r="D481" s="37">
        <v>10</v>
      </c>
      <c r="E481" s="128">
        <v>3.4</v>
      </c>
      <c r="F481" s="180" t="s">
        <v>1427</v>
      </c>
      <c r="G481" s="37">
        <v>10</v>
      </c>
      <c r="H481" s="37">
        <v>20</v>
      </c>
      <c r="I481" s="2"/>
      <c r="J481" s="129" t="s">
        <v>17</v>
      </c>
      <c r="K481" s="129" t="s">
        <v>12</v>
      </c>
      <c r="L481" s="129"/>
      <c r="M481" s="286">
        <v>2006</v>
      </c>
      <c r="N481" s="285">
        <v>11</v>
      </c>
      <c r="O481" s="124" t="s">
        <v>3698</v>
      </c>
      <c r="P481" s="144" t="s">
        <v>3733</v>
      </c>
      <c r="Q481" s="40" t="s">
        <v>3732</v>
      </c>
    </row>
    <row r="482" spans="1:17" ht="63">
      <c r="A482" s="45" t="s">
        <v>1145</v>
      </c>
      <c r="B482" s="106" t="s">
        <v>1428</v>
      </c>
      <c r="C482" s="106" t="s">
        <v>2705</v>
      </c>
      <c r="D482" s="45">
        <v>10</v>
      </c>
      <c r="E482" s="128">
        <v>1.7</v>
      </c>
      <c r="F482" s="89" t="s">
        <v>1429</v>
      </c>
      <c r="G482" s="37">
        <v>10</v>
      </c>
      <c r="H482" s="37">
        <v>20</v>
      </c>
      <c r="I482" s="2"/>
      <c r="J482" s="129" t="s">
        <v>17</v>
      </c>
      <c r="K482" s="129" t="s">
        <v>12</v>
      </c>
      <c r="L482" s="129"/>
      <c r="M482" s="286">
        <v>2006</v>
      </c>
      <c r="N482" s="285">
        <v>4</v>
      </c>
      <c r="O482" s="124" t="s">
        <v>3698</v>
      </c>
      <c r="P482" s="144" t="s">
        <v>3733</v>
      </c>
      <c r="Q482" s="40" t="s">
        <v>3732</v>
      </c>
    </row>
    <row r="483" spans="1:17" ht="63">
      <c r="A483" s="45" t="s">
        <v>1145</v>
      </c>
      <c r="B483" s="106" t="s">
        <v>1430</v>
      </c>
      <c r="C483" s="106" t="s">
        <v>2706</v>
      </c>
      <c r="D483" s="45">
        <v>10</v>
      </c>
      <c r="E483" s="128">
        <v>4.42</v>
      </c>
      <c r="F483" s="206" t="s">
        <v>1431</v>
      </c>
      <c r="G483" s="37">
        <v>10</v>
      </c>
      <c r="H483" s="37">
        <v>20</v>
      </c>
      <c r="I483" s="2"/>
      <c r="J483" s="129" t="s">
        <v>17</v>
      </c>
      <c r="K483" s="129" t="s">
        <v>12</v>
      </c>
      <c r="L483" s="129"/>
      <c r="M483" s="286">
        <v>2006</v>
      </c>
      <c r="N483" s="285">
        <v>9</v>
      </c>
      <c r="O483" s="124" t="s">
        <v>3698</v>
      </c>
      <c r="P483" s="144" t="s">
        <v>3733</v>
      </c>
      <c r="Q483" s="40" t="s">
        <v>3732</v>
      </c>
    </row>
    <row r="484" spans="1:17" ht="63">
      <c r="A484" s="45" t="s">
        <v>1145</v>
      </c>
      <c r="B484" s="106" t="s">
        <v>1432</v>
      </c>
      <c r="C484" s="106" t="s">
        <v>2707</v>
      </c>
      <c r="D484" s="37">
        <v>10</v>
      </c>
      <c r="E484" s="128">
        <v>4.25</v>
      </c>
      <c r="F484" s="180" t="s">
        <v>1433</v>
      </c>
      <c r="G484" s="106">
        <v>10</v>
      </c>
      <c r="H484" s="106">
        <v>20</v>
      </c>
      <c r="I484" s="2"/>
      <c r="J484" s="129" t="s">
        <v>17</v>
      </c>
      <c r="K484" s="129" t="s">
        <v>12</v>
      </c>
      <c r="L484" s="129"/>
      <c r="M484" s="286">
        <v>2006</v>
      </c>
      <c r="N484" s="285">
        <v>7</v>
      </c>
      <c r="O484" s="124" t="s">
        <v>3698</v>
      </c>
      <c r="P484" s="144" t="s">
        <v>3733</v>
      </c>
      <c r="Q484" s="40" t="s">
        <v>3732</v>
      </c>
    </row>
    <row r="485" spans="1:17" ht="63">
      <c r="A485" s="45" t="s">
        <v>1145</v>
      </c>
      <c r="B485" s="106" t="s">
        <v>1434</v>
      </c>
      <c r="C485" s="106" t="s">
        <v>2708</v>
      </c>
      <c r="D485" s="45">
        <v>6</v>
      </c>
      <c r="E485" s="37">
        <v>1.95</v>
      </c>
      <c r="F485" s="171" t="s">
        <v>1435</v>
      </c>
      <c r="G485" s="37">
        <v>15</v>
      </c>
      <c r="H485" s="106">
        <v>20</v>
      </c>
      <c r="I485" s="2"/>
      <c r="J485" s="129" t="s">
        <v>26</v>
      </c>
      <c r="K485" s="129" t="s">
        <v>18</v>
      </c>
      <c r="L485" s="129"/>
      <c r="M485" s="286">
        <v>2006</v>
      </c>
      <c r="N485" s="285">
        <v>5</v>
      </c>
      <c r="O485" s="124" t="s">
        <v>3698</v>
      </c>
      <c r="P485" s="144" t="s">
        <v>3733</v>
      </c>
      <c r="Q485" s="40" t="s">
        <v>3732</v>
      </c>
    </row>
    <row r="486" spans="1:17" ht="63">
      <c r="A486" s="45" t="s">
        <v>1145</v>
      </c>
      <c r="B486" s="106" t="s">
        <v>1436</v>
      </c>
      <c r="C486" s="106" t="s">
        <v>3618</v>
      </c>
      <c r="D486" s="45">
        <v>6</v>
      </c>
      <c r="E486" s="37">
        <v>1.89</v>
      </c>
      <c r="F486" s="171" t="s">
        <v>1437</v>
      </c>
      <c r="G486" s="37">
        <v>15</v>
      </c>
      <c r="H486" s="106">
        <v>20</v>
      </c>
      <c r="I486" s="2"/>
      <c r="J486" s="129" t="s">
        <v>13</v>
      </c>
      <c r="K486" s="129" t="s">
        <v>17</v>
      </c>
      <c r="L486" s="129"/>
      <c r="M486" s="286">
        <v>2006</v>
      </c>
      <c r="N486" s="285">
        <v>5</v>
      </c>
      <c r="O486" s="124" t="s">
        <v>3698</v>
      </c>
      <c r="P486" s="144" t="s">
        <v>3733</v>
      </c>
      <c r="Q486" s="40" t="s">
        <v>3732</v>
      </c>
    </row>
    <row r="487" spans="1:17" ht="63">
      <c r="A487" s="45" t="s">
        <v>1145</v>
      </c>
      <c r="B487" s="106" t="s">
        <v>1438</v>
      </c>
      <c r="C487" s="106" t="s">
        <v>2710</v>
      </c>
      <c r="D487" s="45">
        <v>6</v>
      </c>
      <c r="E487" s="37">
        <v>1.79</v>
      </c>
      <c r="F487" s="171" t="s">
        <v>1439</v>
      </c>
      <c r="G487" s="37">
        <v>16</v>
      </c>
      <c r="H487" s="106">
        <v>20</v>
      </c>
      <c r="I487" s="2"/>
      <c r="J487" s="129" t="s">
        <v>18</v>
      </c>
      <c r="K487" s="129" t="s">
        <v>13</v>
      </c>
      <c r="L487" s="129"/>
      <c r="M487" s="286">
        <v>2006</v>
      </c>
      <c r="N487" s="285">
        <v>0</v>
      </c>
      <c r="O487" s="124" t="s">
        <v>3698</v>
      </c>
      <c r="P487" s="144" t="s">
        <v>3733</v>
      </c>
      <c r="Q487" s="40" t="s">
        <v>3732</v>
      </c>
    </row>
    <row r="488" spans="1:17" ht="63">
      <c r="A488" s="45" t="s">
        <v>1145</v>
      </c>
      <c r="B488" s="106" t="s">
        <v>1440</v>
      </c>
      <c r="C488" s="106" t="s">
        <v>2709</v>
      </c>
      <c r="D488" s="45">
        <v>6</v>
      </c>
      <c r="E488" s="37">
        <v>2.94</v>
      </c>
      <c r="F488" s="198" t="s">
        <v>1441</v>
      </c>
      <c r="G488" s="37">
        <v>16</v>
      </c>
      <c r="H488" s="106">
        <v>20</v>
      </c>
      <c r="I488" s="2"/>
      <c r="J488" s="129" t="s">
        <v>13</v>
      </c>
      <c r="K488" s="129" t="s">
        <v>17</v>
      </c>
      <c r="L488" s="129"/>
      <c r="M488" s="286">
        <v>2006</v>
      </c>
      <c r="N488" s="285">
        <v>1</v>
      </c>
      <c r="O488" s="124" t="s">
        <v>3698</v>
      </c>
      <c r="P488" s="144" t="s">
        <v>3733</v>
      </c>
      <c r="Q488" s="40" t="s">
        <v>3732</v>
      </c>
    </row>
    <row r="489" spans="1:17" ht="63">
      <c r="A489" s="45" t="s">
        <v>1145</v>
      </c>
      <c r="B489" s="106" t="s">
        <v>1442</v>
      </c>
      <c r="C489" s="106" t="s">
        <v>2711</v>
      </c>
      <c r="D489" s="45">
        <v>10</v>
      </c>
      <c r="E489" s="37">
        <v>4.7</v>
      </c>
      <c r="F489" s="171" t="s">
        <v>1443</v>
      </c>
      <c r="G489" s="132" t="s">
        <v>43</v>
      </c>
      <c r="H489" s="106">
        <v>20</v>
      </c>
      <c r="I489" s="2"/>
      <c r="J489" s="129" t="s">
        <v>164</v>
      </c>
      <c r="K489" s="129" t="s">
        <v>26</v>
      </c>
      <c r="L489" s="129">
        <v>38899</v>
      </c>
      <c r="M489" s="286">
        <v>38899</v>
      </c>
      <c r="N489" s="285">
        <v>14</v>
      </c>
      <c r="O489" s="124" t="s">
        <v>3698</v>
      </c>
      <c r="P489" s="144" t="s">
        <v>3733</v>
      </c>
      <c r="Q489" s="40" t="s">
        <v>3732</v>
      </c>
    </row>
    <row r="490" spans="1:17" ht="63">
      <c r="A490" s="45" t="s">
        <v>1145</v>
      </c>
      <c r="B490" s="106" t="s">
        <v>1444</v>
      </c>
      <c r="C490" s="106" t="s">
        <v>2713</v>
      </c>
      <c r="D490" s="45">
        <v>10</v>
      </c>
      <c r="E490" s="37">
        <v>7.5</v>
      </c>
      <c r="F490" s="171" t="s">
        <v>1445</v>
      </c>
      <c r="G490" s="132" t="s">
        <v>43</v>
      </c>
      <c r="H490" s="106">
        <v>20</v>
      </c>
      <c r="I490" s="2"/>
      <c r="J490" s="129" t="s">
        <v>18</v>
      </c>
      <c r="K490" s="129" t="s">
        <v>13</v>
      </c>
      <c r="L490" s="129">
        <v>37468</v>
      </c>
      <c r="M490" s="286">
        <v>37468</v>
      </c>
      <c r="N490" s="285">
        <v>12</v>
      </c>
      <c r="O490" s="124" t="s">
        <v>3698</v>
      </c>
      <c r="P490" s="144" t="s">
        <v>3733</v>
      </c>
      <c r="Q490" s="40" t="s">
        <v>3732</v>
      </c>
    </row>
    <row r="491" spans="1:17" ht="63">
      <c r="A491" s="45" t="s">
        <v>1145</v>
      </c>
      <c r="B491" s="106" t="s">
        <v>1446</v>
      </c>
      <c r="C491" s="106" t="s">
        <v>2712</v>
      </c>
      <c r="D491" s="45">
        <v>10</v>
      </c>
      <c r="E491" s="37">
        <v>3.1</v>
      </c>
      <c r="F491" s="171" t="s">
        <v>1447</v>
      </c>
      <c r="G491" s="132" t="s">
        <v>1448</v>
      </c>
      <c r="H491" s="106">
        <v>20</v>
      </c>
      <c r="I491" s="2"/>
      <c r="J491" s="129" t="s">
        <v>17</v>
      </c>
      <c r="K491" s="129" t="s">
        <v>12</v>
      </c>
      <c r="L491" s="129" t="s">
        <v>3744</v>
      </c>
      <c r="M491" s="286" t="s">
        <v>3744</v>
      </c>
      <c r="N491" s="285">
        <v>9</v>
      </c>
      <c r="O491" s="124" t="s">
        <v>3698</v>
      </c>
      <c r="P491" s="144" t="s">
        <v>3733</v>
      </c>
      <c r="Q491" s="40" t="s">
        <v>3732</v>
      </c>
    </row>
    <row r="492" spans="1:17" ht="63">
      <c r="A492" s="45" t="s">
        <v>1145</v>
      </c>
      <c r="B492" s="106" t="s">
        <v>1449</v>
      </c>
      <c r="C492" s="106" t="s">
        <v>2714</v>
      </c>
      <c r="D492" s="45">
        <v>10</v>
      </c>
      <c r="E492" s="37">
        <v>5.3</v>
      </c>
      <c r="F492" s="171" t="s">
        <v>1450</v>
      </c>
      <c r="G492" s="132" t="s">
        <v>43</v>
      </c>
      <c r="H492" s="106">
        <v>20</v>
      </c>
      <c r="I492" s="2"/>
      <c r="J492" s="129" t="s">
        <v>17</v>
      </c>
      <c r="K492" s="129" t="s">
        <v>12</v>
      </c>
      <c r="L492" s="129">
        <v>40025</v>
      </c>
      <c r="M492" s="286">
        <v>38899</v>
      </c>
      <c r="N492" s="285">
        <v>9</v>
      </c>
      <c r="O492" s="124" t="s">
        <v>3698</v>
      </c>
      <c r="P492" s="144" t="s">
        <v>3733</v>
      </c>
      <c r="Q492" s="40" t="s">
        <v>3732</v>
      </c>
    </row>
    <row r="493" spans="1:17" ht="63">
      <c r="A493" s="45" t="s">
        <v>1145</v>
      </c>
      <c r="B493" s="37" t="s">
        <v>1451</v>
      </c>
      <c r="C493" s="37" t="s">
        <v>2716</v>
      </c>
      <c r="D493" s="37">
        <v>10</v>
      </c>
      <c r="E493" s="37">
        <v>5.7</v>
      </c>
      <c r="F493" s="47" t="s">
        <v>1452</v>
      </c>
      <c r="G493" s="37">
        <v>10</v>
      </c>
      <c r="H493" s="37">
        <v>20</v>
      </c>
      <c r="I493" s="2"/>
      <c r="J493" s="129" t="s">
        <v>18</v>
      </c>
      <c r="K493" s="129" t="s">
        <v>13</v>
      </c>
      <c r="L493" s="129">
        <v>37134</v>
      </c>
      <c r="M493" s="286">
        <v>37134</v>
      </c>
      <c r="N493" s="285">
        <v>5</v>
      </c>
      <c r="O493" s="124" t="s">
        <v>3698</v>
      </c>
      <c r="P493" s="144" t="s">
        <v>3733</v>
      </c>
      <c r="Q493" s="40" t="s">
        <v>3732</v>
      </c>
    </row>
    <row r="494" spans="1:17" ht="63">
      <c r="A494" s="45" t="s">
        <v>1145</v>
      </c>
      <c r="B494" s="37" t="s">
        <v>1453</v>
      </c>
      <c r="C494" s="37" t="s">
        <v>2715</v>
      </c>
      <c r="D494" s="37">
        <v>10</v>
      </c>
      <c r="E494" s="37">
        <v>6</v>
      </c>
      <c r="F494" s="47" t="s">
        <v>1454</v>
      </c>
      <c r="G494" s="37">
        <v>10</v>
      </c>
      <c r="H494" s="37">
        <v>20</v>
      </c>
      <c r="I494" s="2"/>
      <c r="J494" s="129" t="s">
        <v>18</v>
      </c>
      <c r="K494" s="129" t="s">
        <v>13</v>
      </c>
      <c r="L494" s="129">
        <v>38564</v>
      </c>
      <c r="M494" s="286">
        <v>38564</v>
      </c>
      <c r="N494" s="285">
        <v>13</v>
      </c>
      <c r="O494" s="124" t="s">
        <v>3698</v>
      </c>
      <c r="P494" s="144" t="s">
        <v>3733</v>
      </c>
      <c r="Q494" s="40" t="s">
        <v>3732</v>
      </c>
    </row>
    <row r="495" spans="1:17" ht="78.75">
      <c r="A495" s="45" t="s">
        <v>1145</v>
      </c>
      <c r="B495" s="135" t="s">
        <v>1455</v>
      </c>
      <c r="C495" s="135" t="s">
        <v>2718</v>
      </c>
      <c r="D495" s="45">
        <v>10</v>
      </c>
      <c r="E495" s="128">
        <v>18.100000000000001</v>
      </c>
      <c r="F495" s="195" t="s">
        <v>1456</v>
      </c>
      <c r="G495" s="37">
        <v>10</v>
      </c>
      <c r="H495" s="37">
        <v>20</v>
      </c>
      <c r="I495" s="2"/>
      <c r="J495" s="129" t="s">
        <v>12</v>
      </c>
      <c r="K495" s="129" t="s">
        <v>21</v>
      </c>
      <c r="L495" s="129">
        <v>39997</v>
      </c>
      <c r="M495" s="286">
        <v>39997</v>
      </c>
      <c r="N495" s="285">
        <v>8</v>
      </c>
      <c r="O495" s="124" t="s">
        <v>3698</v>
      </c>
      <c r="P495" s="144" t="s">
        <v>3733</v>
      </c>
      <c r="Q495" s="40" t="s">
        <v>3732</v>
      </c>
    </row>
    <row r="496" spans="1:17" ht="63">
      <c r="A496" s="45" t="s">
        <v>1145</v>
      </c>
      <c r="B496" s="135" t="s">
        <v>1457</v>
      </c>
      <c r="C496" s="135" t="s">
        <v>2717</v>
      </c>
      <c r="D496" s="45">
        <v>10</v>
      </c>
      <c r="E496" s="128">
        <v>6.6</v>
      </c>
      <c r="F496" s="195" t="s">
        <v>1458</v>
      </c>
      <c r="G496" s="37">
        <v>10</v>
      </c>
      <c r="H496" s="37">
        <v>20</v>
      </c>
      <c r="I496" s="2"/>
      <c r="J496" s="129" t="s">
        <v>12</v>
      </c>
      <c r="K496" s="129" t="s">
        <v>21</v>
      </c>
      <c r="L496" s="129">
        <v>36677</v>
      </c>
      <c r="M496" s="286">
        <v>36677</v>
      </c>
      <c r="N496" s="285">
        <v>11</v>
      </c>
      <c r="O496" s="124" t="s">
        <v>3698</v>
      </c>
      <c r="P496" s="144" t="s">
        <v>3733</v>
      </c>
      <c r="Q496" s="40" t="s">
        <v>3732</v>
      </c>
    </row>
    <row r="497" spans="1:17" ht="63">
      <c r="A497" s="45" t="s">
        <v>1145</v>
      </c>
      <c r="B497" s="135" t="s">
        <v>1459</v>
      </c>
      <c r="C497" s="135" t="s">
        <v>2719</v>
      </c>
      <c r="D497" s="45">
        <v>10</v>
      </c>
      <c r="E497" s="128">
        <v>5.9</v>
      </c>
      <c r="F497" s="195" t="s">
        <v>1460</v>
      </c>
      <c r="G497" s="37">
        <v>10</v>
      </c>
      <c r="H497" s="37">
        <v>20</v>
      </c>
      <c r="I497" s="2"/>
      <c r="J497" s="129" t="s">
        <v>12</v>
      </c>
      <c r="K497" s="129" t="s">
        <v>21</v>
      </c>
      <c r="L497" s="129" t="s">
        <v>3739</v>
      </c>
      <c r="M497" s="286" t="s">
        <v>3739</v>
      </c>
      <c r="N497" s="285">
        <v>3</v>
      </c>
      <c r="O497" s="124" t="s">
        <v>3698</v>
      </c>
      <c r="P497" s="144" t="s">
        <v>3733</v>
      </c>
      <c r="Q497" s="40" t="s">
        <v>3732</v>
      </c>
    </row>
    <row r="498" spans="1:17" ht="63">
      <c r="A498" s="45" t="s">
        <v>1145</v>
      </c>
      <c r="B498" s="134" t="s">
        <v>1461</v>
      </c>
      <c r="C498" s="134" t="s">
        <v>2720</v>
      </c>
      <c r="D498" s="45">
        <v>10</v>
      </c>
      <c r="E498" s="128">
        <v>7.5</v>
      </c>
      <c r="F498" s="170" t="s">
        <v>1462</v>
      </c>
      <c r="G498" s="37">
        <v>10</v>
      </c>
      <c r="H498" s="37">
        <v>20</v>
      </c>
      <c r="I498" s="2"/>
      <c r="J498" s="129" t="s">
        <v>12</v>
      </c>
      <c r="K498" s="129" t="s">
        <v>21</v>
      </c>
      <c r="L498" s="129">
        <v>37499</v>
      </c>
      <c r="M498" s="286">
        <v>37499</v>
      </c>
      <c r="N498" s="285">
        <v>7</v>
      </c>
      <c r="O498" s="124" t="s">
        <v>3698</v>
      </c>
      <c r="P498" s="144" t="s">
        <v>3733</v>
      </c>
      <c r="Q498" s="40" t="s">
        <v>3732</v>
      </c>
    </row>
    <row r="499" spans="1:17" ht="63">
      <c r="A499" s="45" t="s">
        <v>1145</v>
      </c>
      <c r="B499" s="135" t="s">
        <v>1463</v>
      </c>
      <c r="C499" s="135" t="s">
        <v>2721</v>
      </c>
      <c r="D499" s="45">
        <v>10</v>
      </c>
      <c r="E499" s="128">
        <v>10.7</v>
      </c>
      <c r="F499" s="195" t="s">
        <v>1464</v>
      </c>
      <c r="G499" s="37">
        <v>10</v>
      </c>
      <c r="H499" s="37">
        <v>20</v>
      </c>
      <c r="I499" s="2"/>
      <c r="J499" s="129" t="s">
        <v>12</v>
      </c>
      <c r="K499" s="129" t="s">
        <v>21</v>
      </c>
      <c r="L499" s="129">
        <v>40025</v>
      </c>
      <c r="M499" s="286">
        <v>40025</v>
      </c>
      <c r="N499" s="285">
        <v>5</v>
      </c>
      <c r="O499" s="124" t="s">
        <v>3698</v>
      </c>
      <c r="P499" s="144" t="s">
        <v>3733</v>
      </c>
      <c r="Q499" s="40" t="s">
        <v>3732</v>
      </c>
    </row>
    <row r="500" spans="1:17" ht="78.75">
      <c r="A500" s="45" t="s">
        <v>1145</v>
      </c>
      <c r="B500" s="106" t="s">
        <v>1465</v>
      </c>
      <c r="C500" s="106" t="s">
        <v>2722</v>
      </c>
      <c r="D500" s="45">
        <v>10</v>
      </c>
      <c r="E500" s="37">
        <v>17.010000000000002</v>
      </c>
      <c r="F500" s="171" t="s">
        <v>1466</v>
      </c>
      <c r="G500" s="132" t="s">
        <v>43</v>
      </c>
      <c r="H500" s="106">
        <v>20</v>
      </c>
      <c r="I500" s="2"/>
      <c r="J500" s="129" t="s">
        <v>26</v>
      </c>
      <c r="K500" s="129" t="s">
        <v>21</v>
      </c>
      <c r="L500" s="129">
        <v>37499</v>
      </c>
      <c r="M500" s="286">
        <v>37499</v>
      </c>
      <c r="N500" s="285">
        <v>27</v>
      </c>
      <c r="O500" s="124" t="s">
        <v>3698</v>
      </c>
      <c r="P500" s="144" t="s">
        <v>3733</v>
      </c>
      <c r="Q500" s="40" t="s">
        <v>3732</v>
      </c>
    </row>
    <row r="501" spans="1:17" ht="63">
      <c r="A501" s="45" t="s">
        <v>1145</v>
      </c>
      <c r="B501" s="134" t="s">
        <v>1467</v>
      </c>
      <c r="C501" s="134" t="s">
        <v>2723</v>
      </c>
      <c r="D501" s="41">
        <v>10</v>
      </c>
      <c r="E501" s="148">
        <v>5.25</v>
      </c>
      <c r="F501" s="170" t="s">
        <v>1468</v>
      </c>
      <c r="G501" s="106">
        <v>5</v>
      </c>
      <c r="H501" s="106">
        <v>20</v>
      </c>
      <c r="I501" s="2"/>
      <c r="J501" s="149" t="s">
        <v>26</v>
      </c>
      <c r="K501" s="149" t="s">
        <v>18</v>
      </c>
      <c r="L501" s="149">
        <v>37711</v>
      </c>
      <c r="M501" s="286">
        <v>37711</v>
      </c>
      <c r="N501" s="291">
        <v>2</v>
      </c>
      <c r="O501" s="124" t="s">
        <v>3698</v>
      </c>
      <c r="P501" s="144" t="s">
        <v>3733</v>
      </c>
      <c r="Q501" s="40" t="s">
        <v>3732</v>
      </c>
    </row>
    <row r="502" spans="1:17" ht="220.5">
      <c r="A502" s="45" t="s">
        <v>1145</v>
      </c>
      <c r="B502" s="135" t="s">
        <v>1469</v>
      </c>
      <c r="C502" s="135" t="s">
        <v>2724</v>
      </c>
      <c r="D502" s="41">
        <v>10</v>
      </c>
      <c r="E502" s="148">
        <v>3.6</v>
      </c>
      <c r="F502" s="195" t="s">
        <v>1470</v>
      </c>
      <c r="G502" s="106">
        <v>5</v>
      </c>
      <c r="H502" s="106">
        <v>20</v>
      </c>
      <c r="I502" s="2"/>
      <c r="J502" s="149" t="s">
        <v>18</v>
      </c>
      <c r="K502" s="149" t="s">
        <v>13</v>
      </c>
      <c r="L502" s="149">
        <v>40268</v>
      </c>
      <c r="M502" s="286">
        <v>40268</v>
      </c>
      <c r="N502" s="291">
        <v>11</v>
      </c>
      <c r="O502" s="289" t="s">
        <v>3743</v>
      </c>
      <c r="P502" s="144" t="s">
        <v>3733</v>
      </c>
      <c r="Q502" s="40" t="s">
        <v>3732</v>
      </c>
    </row>
    <row r="503" spans="1:17" ht="63">
      <c r="A503" s="45" t="s">
        <v>1145</v>
      </c>
      <c r="B503" s="134" t="s">
        <v>1471</v>
      </c>
      <c r="C503" s="134" t="s">
        <v>2725</v>
      </c>
      <c r="D503" s="41">
        <v>10</v>
      </c>
      <c r="E503" s="148">
        <v>12.8</v>
      </c>
      <c r="F503" s="170" t="s">
        <v>1472</v>
      </c>
      <c r="G503" s="106">
        <v>10</v>
      </c>
      <c r="H503" s="106">
        <v>20</v>
      </c>
      <c r="I503" s="2"/>
      <c r="J503" s="149" t="s">
        <v>13</v>
      </c>
      <c r="K503" s="149" t="s">
        <v>17</v>
      </c>
      <c r="L503" s="149" t="s">
        <v>3742</v>
      </c>
      <c r="M503" s="286" t="s">
        <v>3741</v>
      </c>
      <c r="N503" s="291">
        <v>9</v>
      </c>
      <c r="O503" s="124" t="s">
        <v>3698</v>
      </c>
      <c r="P503" s="144" t="s">
        <v>3733</v>
      </c>
      <c r="Q503" s="40" t="s">
        <v>3732</v>
      </c>
    </row>
    <row r="504" spans="1:17" ht="63">
      <c r="A504" s="45" t="s">
        <v>1145</v>
      </c>
      <c r="B504" s="134" t="s">
        <v>1473</v>
      </c>
      <c r="C504" s="134" t="s">
        <v>2726</v>
      </c>
      <c r="D504" s="41">
        <v>10</v>
      </c>
      <c r="E504" s="148">
        <v>1.3</v>
      </c>
      <c r="F504" s="170" t="s">
        <v>1474</v>
      </c>
      <c r="G504" s="106">
        <v>10</v>
      </c>
      <c r="H504" s="106">
        <v>20</v>
      </c>
      <c r="I504" s="2"/>
      <c r="J504" s="149" t="s">
        <v>12</v>
      </c>
      <c r="K504" s="149" t="s">
        <v>21</v>
      </c>
      <c r="L504" s="149" t="s">
        <v>3740</v>
      </c>
      <c r="M504" s="286" t="s">
        <v>3740</v>
      </c>
      <c r="N504" s="291">
        <v>2</v>
      </c>
      <c r="O504" s="124" t="s">
        <v>3698</v>
      </c>
      <c r="P504" s="144" t="s">
        <v>3733</v>
      </c>
      <c r="Q504" s="40" t="s">
        <v>3732</v>
      </c>
    </row>
    <row r="505" spans="1:17" ht="63">
      <c r="A505" s="45" t="s">
        <v>1145</v>
      </c>
      <c r="B505" s="134" t="s">
        <v>1475</v>
      </c>
      <c r="C505" s="134" t="s">
        <v>2727</v>
      </c>
      <c r="D505" s="41">
        <v>10</v>
      </c>
      <c r="E505" s="148">
        <v>2.2799999999999998</v>
      </c>
      <c r="F505" s="170" t="s">
        <v>1476</v>
      </c>
      <c r="G505" s="106">
        <v>8</v>
      </c>
      <c r="H505" s="106">
        <v>20</v>
      </c>
      <c r="I505" s="2"/>
      <c r="J505" s="149" t="s">
        <v>17</v>
      </c>
      <c r="K505" s="149" t="s">
        <v>12</v>
      </c>
      <c r="L505" s="149" t="s">
        <v>3739</v>
      </c>
      <c r="M505" s="286" t="s">
        <v>3739</v>
      </c>
      <c r="N505" s="291">
        <v>2</v>
      </c>
      <c r="O505" s="124" t="s">
        <v>3698</v>
      </c>
      <c r="P505" s="144" t="s">
        <v>3733</v>
      </c>
      <c r="Q505" s="40" t="s">
        <v>3732</v>
      </c>
    </row>
    <row r="506" spans="1:17" ht="78.75">
      <c r="A506" s="45" t="s">
        <v>1145</v>
      </c>
      <c r="B506" s="135" t="s">
        <v>1477</v>
      </c>
      <c r="C506" s="135" t="s">
        <v>2728</v>
      </c>
      <c r="D506" s="45">
        <v>10</v>
      </c>
      <c r="E506" s="128">
        <v>12.6</v>
      </c>
      <c r="F506" s="195" t="s">
        <v>1478</v>
      </c>
      <c r="G506" s="37">
        <v>10</v>
      </c>
      <c r="H506" s="37">
        <v>20</v>
      </c>
      <c r="I506" s="2"/>
      <c r="J506" s="129" t="s">
        <v>18</v>
      </c>
      <c r="K506" s="129" t="s">
        <v>17</v>
      </c>
      <c r="L506" s="129">
        <v>38896</v>
      </c>
      <c r="M506" s="286">
        <v>38896</v>
      </c>
      <c r="N506" s="285">
        <v>2</v>
      </c>
      <c r="O506" s="124" t="s">
        <v>3698</v>
      </c>
      <c r="P506" s="144" t="s">
        <v>3733</v>
      </c>
      <c r="Q506" s="40" t="s">
        <v>3732</v>
      </c>
    </row>
    <row r="507" spans="1:17" ht="78.75">
      <c r="A507" s="45" t="s">
        <v>1145</v>
      </c>
      <c r="B507" s="135" t="s">
        <v>1479</v>
      </c>
      <c r="C507" s="135" t="s">
        <v>2731</v>
      </c>
      <c r="D507" s="45">
        <v>10</v>
      </c>
      <c r="E507" s="128">
        <v>16.600000000000001</v>
      </c>
      <c r="F507" s="195" t="s">
        <v>1480</v>
      </c>
      <c r="G507" s="37">
        <v>10</v>
      </c>
      <c r="H507" s="37">
        <v>20</v>
      </c>
      <c r="I507" s="2"/>
      <c r="J507" s="129" t="s">
        <v>17</v>
      </c>
      <c r="K507" s="129" t="s">
        <v>21</v>
      </c>
      <c r="L507" s="129">
        <v>37431</v>
      </c>
      <c r="M507" s="286">
        <v>37431</v>
      </c>
      <c r="N507" s="285">
        <v>2</v>
      </c>
      <c r="O507" s="290" t="s">
        <v>3738</v>
      </c>
      <c r="P507" s="144" t="s">
        <v>3733</v>
      </c>
      <c r="Q507" s="40" t="s">
        <v>3732</v>
      </c>
    </row>
    <row r="508" spans="1:17" ht="110.25">
      <c r="A508" s="45" t="s">
        <v>1145</v>
      </c>
      <c r="B508" s="135" t="s">
        <v>1481</v>
      </c>
      <c r="C508" s="135" t="s">
        <v>2729</v>
      </c>
      <c r="D508" s="45">
        <v>10</v>
      </c>
      <c r="E508" s="128">
        <v>12.8</v>
      </c>
      <c r="F508" s="207" t="s">
        <v>1482</v>
      </c>
      <c r="G508" s="37">
        <v>10</v>
      </c>
      <c r="H508" s="37">
        <v>20</v>
      </c>
      <c r="I508" s="2"/>
      <c r="J508" s="129" t="s">
        <v>17</v>
      </c>
      <c r="K508" s="129" t="s">
        <v>12</v>
      </c>
      <c r="L508" s="129">
        <v>39629</v>
      </c>
      <c r="M508" s="286">
        <v>39629</v>
      </c>
      <c r="N508" s="285">
        <v>10</v>
      </c>
      <c r="O508" s="124" t="s">
        <v>3698</v>
      </c>
      <c r="P508" s="144" t="s">
        <v>3733</v>
      </c>
      <c r="Q508" s="40" t="s">
        <v>3732</v>
      </c>
    </row>
    <row r="509" spans="1:17" ht="63">
      <c r="A509" s="45" t="s">
        <v>1145</v>
      </c>
      <c r="B509" s="134" t="s">
        <v>1483</v>
      </c>
      <c r="C509" s="134" t="s">
        <v>2730</v>
      </c>
      <c r="D509" s="45">
        <v>10</v>
      </c>
      <c r="E509" s="128">
        <v>5.6</v>
      </c>
      <c r="F509" s="170" t="s">
        <v>1484</v>
      </c>
      <c r="G509" s="37">
        <v>10</v>
      </c>
      <c r="H509" s="37">
        <v>20</v>
      </c>
      <c r="I509" s="2"/>
      <c r="J509" s="129" t="s">
        <v>12</v>
      </c>
      <c r="K509" s="129" t="s">
        <v>21</v>
      </c>
      <c r="L509" s="129">
        <v>39995</v>
      </c>
      <c r="M509" s="286">
        <v>39995</v>
      </c>
      <c r="N509" s="285">
        <v>2</v>
      </c>
      <c r="O509" s="124" t="s">
        <v>3698</v>
      </c>
      <c r="P509" s="144" t="s">
        <v>3733</v>
      </c>
      <c r="Q509" s="40" t="s">
        <v>3732</v>
      </c>
    </row>
    <row r="510" spans="1:17" ht="63">
      <c r="A510" s="45" t="s">
        <v>1145</v>
      </c>
      <c r="B510" s="134" t="s">
        <v>1485</v>
      </c>
      <c r="C510" s="134" t="s">
        <v>2732</v>
      </c>
      <c r="D510" s="45">
        <v>10</v>
      </c>
      <c r="E510" s="128">
        <v>7.3</v>
      </c>
      <c r="F510" s="170" t="s">
        <v>1486</v>
      </c>
      <c r="G510" s="37">
        <v>10</v>
      </c>
      <c r="H510" s="37">
        <v>20</v>
      </c>
      <c r="I510" s="2"/>
      <c r="J510" s="129" t="s">
        <v>21</v>
      </c>
      <c r="K510" s="129" t="s">
        <v>14</v>
      </c>
      <c r="L510" s="129">
        <v>37065</v>
      </c>
      <c r="M510" s="286">
        <v>37065</v>
      </c>
      <c r="N510" s="285">
        <v>8</v>
      </c>
      <c r="O510" s="124" t="s">
        <v>3698</v>
      </c>
      <c r="P510" s="144" t="s">
        <v>3733</v>
      </c>
      <c r="Q510" s="40" t="s">
        <v>3732</v>
      </c>
    </row>
    <row r="511" spans="1:17" ht="63">
      <c r="A511" s="45" t="s">
        <v>1145</v>
      </c>
      <c r="B511" s="134" t="s">
        <v>1487</v>
      </c>
      <c r="C511" s="134" t="s">
        <v>2733</v>
      </c>
      <c r="D511" s="45">
        <v>10</v>
      </c>
      <c r="E511" s="128">
        <v>6.3</v>
      </c>
      <c r="F511" s="170" t="s">
        <v>1488</v>
      </c>
      <c r="G511" s="37">
        <v>10</v>
      </c>
      <c r="H511" s="37">
        <v>20</v>
      </c>
      <c r="I511" s="2"/>
      <c r="J511" s="129" t="s">
        <v>18</v>
      </c>
      <c r="K511" s="129" t="s">
        <v>13</v>
      </c>
      <c r="L511" s="129">
        <v>40360</v>
      </c>
      <c r="M511" s="286">
        <v>40360</v>
      </c>
      <c r="N511" s="285">
        <v>14</v>
      </c>
      <c r="O511" s="289" t="s">
        <v>3737</v>
      </c>
      <c r="P511" s="144" t="s">
        <v>3733</v>
      </c>
      <c r="Q511" s="40" t="s">
        <v>3732</v>
      </c>
    </row>
    <row r="512" spans="1:17" ht="78.75">
      <c r="A512" s="45" t="s">
        <v>1145</v>
      </c>
      <c r="B512" s="135" t="s">
        <v>3736</v>
      </c>
      <c r="C512" s="135" t="s">
        <v>3619</v>
      </c>
      <c r="D512" s="45">
        <v>10</v>
      </c>
      <c r="E512" s="128">
        <v>3.9</v>
      </c>
      <c r="F512" s="195" t="s">
        <v>1489</v>
      </c>
      <c r="G512" s="37">
        <v>10</v>
      </c>
      <c r="H512" s="37">
        <v>20</v>
      </c>
      <c r="I512" s="2"/>
      <c r="J512" s="129" t="s">
        <v>406</v>
      </c>
      <c r="K512" s="129" t="s">
        <v>406</v>
      </c>
      <c r="L512" s="129">
        <v>38718</v>
      </c>
      <c r="M512" s="286">
        <v>38718</v>
      </c>
      <c r="N512" s="285">
        <v>6</v>
      </c>
      <c r="O512" s="289" t="s">
        <v>1489</v>
      </c>
      <c r="P512" s="144" t="s">
        <v>3733</v>
      </c>
      <c r="Q512" s="40" t="s">
        <v>3732</v>
      </c>
    </row>
    <row r="513" spans="1:17" ht="63">
      <c r="A513" s="45" t="s">
        <v>1145</v>
      </c>
      <c r="B513" s="135" t="s">
        <v>1490</v>
      </c>
      <c r="C513" s="135" t="s">
        <v>2734</v>
      </c>
      <c r="D513" s="45">
        <v>10</v>
      </c>
      <c r="E513" s="128">
        <v>2.2000000000000002</v>
      </c>
      <c r="F513" s="208" t="s">
        <v>1491</v>
      </c>
      <c r="G513" s="37">
        <v>8</v>
      </c>
      <c r="H513" s="37">
        <v>20</v>
      </c>
      <c r="I513" s="2"/>
      <c r="J513" s="129" t="s">
        <v>406</v>
      </c>
      <c r="K513" s="129" t="s">
        <v>406</v>
      </c>
      <c r="L513" s="129">
        <v>36161</v>
      </c>
      <c r="M513" s="286">
        <v>38353</v>
      </c>
      <c r="N513" s="285">
        <v>9</v>
      </c>
      <c r="O513" s="289" t="s">
        <v>1491</v>
      </c>
      <c r="P513" s="144" t="s">
        <v>3733</v>
      </c>
      <c r="Q513" s="40" t="s">
        <v>3732</v>
      </c>
    </row>
    <row r="514" spans="1:17" ht="63">
      <c r="A514" s="45" t="s">
        <v>1145</v>
      </c>
      <c r="B514" s="134" t="s">
        <v>1492</v>
      </c>
      <c r="C514" s="134" t="s">
        <v>2736</v>
      </c>
      <c r="D514" s="45">
        <v>10</v>
      </c>
      <c r="E514" s="128">
        <v>3.12</v>
      </c>
      <c r="F514" s="164" t="s">
        <v>1493</v>
      </c>
      <c r="G514" s="37">
        <v>10</v>
      </c>
      <c r="H514" s="37">
        <v>20</v>
      </c>
      <c r="I514" s="2"/>
      <c r="J514" s="129" t="s">
        <v>406</v>
      </c>
      <c r="K514" s="129" t="s">
        <v>406</v>
      </c>
      <c r="L514" s="129">
        <v>36526</v>
      </c>
      <c r="M514" s="286">
        <v>38718</v>
      </c>
      <c r="N514" s="285">
        <v>4</v>
      </c>
      <c r="O514" s="124" t="s">
        <v>3698</v>
      </c>
      <c r="P514" s="144" t="s">
        <v>3733</v>
      </c>
      <c r="Q514" s="40" t="s">
        <v>3732</v>
      </c>
    </row>
    <row r="515" spans="1:17" ht="63">
      <c r="A515" s="45" t="s">
        <v>1145</v>
      </c>
      <c r="B515" s="135" t="s">
        <v>1494</v>
      </c>
      <c r="C515" s="135" t="s">
        <v>2735</v>
      </c>
      <c r="D515" s="45">
        <v>10</v>
      </c>
      <c r="E515" s="128">
        <v>4</v>
      </c>
      <c r="F515" s="208" t="s">
        <v>1495</v>
      </c>
      <c r="G515" s="37">
        <v>8</v>
      </c>
      <c r="H515" s="37">
        <v>20</v>
      </c>
      <c r="I515" s="2"/>
      <c r="J515" s="129" t="s">
        <v>406</v>
      </c>
      <c r="K515" s="129" t="s">
        <v>241</v>
      </c>
      <c r="L515" s="129">
        <v>36526</v>
      </c>
      <c r="M515" s="286">
        <v>39448</v>
      </c>
      <c r="N515" s="285">
        <v>4</v>
      </c>
      <c r="O515" s="289" t="s">
        <v>3735</v>
      </c>
      <c r="P515" s="144" t="s">
        <v>3733</v>
      </c>
      <c r="Q515" s="40" t="s">
        <v>3732</v>
      </c>
    </row>
    <row r="516" spans="1:17" ht="63">
      <c r="A516" s="45" t="s">
        <v>1145</v>
      </c>
      <c r="B516" s="134" t="s">
        <v>1496</v>
      </c>
      <c r="C516" s="134" t="s">
        <v>2737</v>
      </c>
      <c r="D516" s="45">
        <v>10</v>
      </c>
      <c r="E516" s="128">
        <v>9.3000000000000007</v>
      </c>
      <c r="F516" s="170" t="s">
        <v>1497</v>
      </c>
      <c r="G516" s="37">
        <v>10</v>
      </c>
      <c r="H516" s="37">
        <v>20</v>
      </c>
      <c r="I516" s="2"/>
      <c r="J516" s="129" t="s">
        <v>406</v>
      </c>
      <c r="K516" s="129" t="s">
        <v>241</v>
      </c>
      <c r="L516" s="129">
        <v>37258</v>
      </c>
      <c r="M516" s="286">
        <v>39083</v>
      </c>
      <c r="N516" s="285">
        <v>4</v>
      </c>
      <c r="O516" s="124" t="s">
        <v>3698</v>
      </c>
      <c r="P516" s="144" t="s">
        <v>3733</v>
      </c>
      <c r="Q516" s="40" t="s">
        <v>3732</v>
      </c>
    </row>
    <row r="517" spans="1:17" ht="63">
      <c r="A517" s="45" t="s">
        <v>1145</v>
      </c>
      <c r="B517" s="134" t="s">
        <v>1498</v>
      </c>
      <c r="C517" s="134" t="s">
        <v>2738</v>
      </c>
      <c r="D517" s="45">
        <v>10</v>
      </c>
      <c r="E517" s="128">
        <v>2.48</v>
      </c>
      <c r="F517" s="164" t="s">
        <v>1499</v>
      </c>
      <c r="G517" s="37">
        <v>10</v>
      </c>
      <c r="H517" s="37">
        <v>20</v>
      </c>
      <c r="I517" s="2"/>
      <c r="J517" s="129" t="s">
        <v>406</v>
      </c>
      <c r="K517" s="129" t="s">
        <v>406</v>
      </c>
      <c r="L517" s="129">
        <v>39448</v>
      </c>
      <c r="M517" s="286">
        <v>39448</v>
      </c>
      <c r="N517" s="285">
        <v>3</v>
      </c>
      <c r="O517" s="124" t="s">
        <v>3698</v>
      </c>
      <c r="P517" s="144" t="s">
        <v>3733</v>
      </c>
      <c r="Q517" s="40" t="s">
        <v>3732</v>
      </c>
    </row>
    <row r="518" spans="1:17" ht="63">
      <c r="A518" s="45" t="s">
        <v>1145</v>
      </c>
      <c r="B518" s="106" t="s">
        <v>1500</v>
      </c>
      <c r="C518" s="106" t="s">
        <v>2739</v>
      </c>
      <c r="D518" s="37">
        <v>10</v>
      </c>
      <c r="E518" s="128">
        <v>5.2</v>
      </c>
      <c r="F518" s="201" t="s">
        <v>1501</v>
      </c>
      <c r="G518" s="37">
        <v>8</v>
      </c>
      <c r="H518" s="37">
        <v>20</v>
      </c>
      <c r="I518" s="2"/>
      <c r="J518" s="129" t="s">
        <v>164</v>
      </c>
      <c r="K518" s="129" t="s">
        <v>26</v>
      </c>
      <c r="L518" s="129">
        <v>36161</v>
      </c>
      <c r="M518" s="286">
        <v>38353</v>
      </c>
      <c r="N518" s="285">
        <v>1</v>
      </c>
      <c r="O518" s="124" t="s">
        <v>3698</v>
      </c>
      <c r="P518" s="144" t="s">
        <v>3733</v>
      </c>
      <c r="Q518" s="40" t="s">
        <v>3732</v>
      </c>
    </row>
    <row r="519" spans="1:17" ht="63">
      <c r="A519" s="45" t="s">
        <v>1145</v>
      </c>
      <c r="B519" s="41" t="s">
        <v>1502</v>
      </c>
      <c r="C519" s="41" t="s">
        <v>2740</v>
      </c>
      <c r="D519" s="45">
        <v>10</v>
      </c>
      <c r="E519" s="128">
        <v>12.64</v>
      </c>
      <c r="F519" s="47" t="s">
        <v>1503</v>
      </c>
      <c r="G519" s="37">
        <v>10</v>
      </c>
      <c r="H519" s="37">
        <v>20</v>
      </c>
      <c r="I519" s="2"/>
      <c r="J519" s="129" t="s">
        <v>406</v>
      </c>
      <c r="K519" s="129" t="s">
        <v>241</v>
      </c>
      <c r="L519" s="129">
        <v>36892</v>
      </c>
      <c r="M519" s="286">
        <v>39083</v>
      </c>
      <c r="N519" s="285">
        <v>2</v>
      </c>
      <c r="O519" s="124" t="s">
        <v>3698</v>
      </c>
      <c r="P519" s="144" t="s">
        <v>3733</v>
      </c>
      <c r="Q519" s="40" t="s">
        <v>3732</v>
      </c>
    </row>
    <row r="520" spans="1:17" ht="63">
      <c r="A520" s="45" t="s">
        <v>1145</v>
      </c>
      <c r="B520" s="41" t="s">
        <v>1504</v>
      </c>
      <c r="C520" s="41" t="s">
        <v>2741</v>
      </c>
      <c r="D520" s="45">
        <v>10</v>
      </c>
      <c r="E520" s="128">
        <v>1.74</v>
      </c>
      <c r="F520" s="209" t="s">
        <v>1505</v>
      </c>
      <c r="G520" s="37">
        <v>10</v>
      </c>
      <c r="H520" s="37">
        <v>20</v>
      </c>
      <c r="I520" s="2"/>
      <c r="J520" s="129" t="s">
        <v>406</v>
      </c>
      <c r="K520" s="129" t="s">
        <v>241</v>
      </c>
      <c r="L520" s="129">
        <v>38718</v>
      </c>
      <c r="M520" s="286">
        <v>38718</v>
      </c>
      <c r="N520" s="285">
        <v>3</v>
      </c>
      <c r="O520" s="124" t="s">
        <v>3698</v>
      </c>
      <c r="P520" s="144" t="s">
        <v>3733</v>
      </c>
      <c r="Q520" s="40" t="s">
        <v>3732</v>
      </c>
    </row>
    <row r="521" spans="1:17" ht="63">
      <c r="A521" s="45" t="s">
        <v>1145</v>
      </c>
      <c r="B521" s="41" t="s">
        <v>1506</v>
      </c>
      <c r="C521" s="41" t="s">
        <v>3734</v>
      </c>
      <c r="D521" s="45">
        <v>10</v>
      </c>
      <c r="E521" s="128">
        <v>6</v>
      </c>
      <c r="F521" s="206" t="s">
        <v>1507</v>
      </c>
      <c r="G521" s="37">
        <v>10</v>
      </c>
      <c r="H521" s="37">
        <v>20</v>
      </c>
      <c r="I521" s="2"/>
      <c r="J521" s="129" t="s">
        <v>241</v>
      </c>
      <c r="K521" s="129" t="s">
        <v>164</v>
      </c>
      <c r="L521" s="129">
        <v>39814</v>
      </c>
      <c r="M521" s="286">
        <v>39448</v>
      </c>
      <c r="N521" s="285">
        <v>8</v>
      </c>
      <c r="O521" s="124" t="s">
        <v>3698</v>
      </c>
      <c r="P521" s="144" t="s">
        <v>3733</v>
      </c>
      <c r="Q521" s="40" t="s">
        <v>3732</v>
      </c>
    </row>
    <row r="522" spans="1:17" ht="63">
      <c r="A522" s="45" t="s">
        <v>1145</v>
      </c>
      <c r="B522" s="135" t="s">
        <v>1508</v>
      </c>
      <c r="C522" s="135" t="s">
        <v>2743</v>
      </c>
      <c r="D522" s="45">
        <v>10</v>
      </c>
      <c r="E522" s="128">
        <v>6.2</v>
      </c>
      <c r="F522" s="195" t="s">
        <v>1509</v>
      </c>
      <c r="G522" s="37">
        <v>10</v>
      </c>
      <c r="H522" s="37">
        <v>20</v>
      </c>
      <c r="I522" s="2"/>
      <c r="J522" s="129" t="s">
        <v>406</v>
      </c>
      <c r="K522" s="129" t="s">
        <v>241</v>
      </c>
      <c r="L522" s="129">
        <v>38275</v>
      </c>
      <c r="M522" s="129">
        <v>38275</v>
      </c>
      <c r="N522" s="285">
        <v>13</v>
      </c>
      <c r="O522" s="129" t="s">
        <v>3698</v>
      </c>
      <c r="P522" s="144" t="s">
        <v>3733</v>
      </c>
      <c r="Q522" s="40" t="s">
        <v>3732</v>
      </c>
    </row>
    <row r="523" spans="1:17" ht="63">
      <c r="A523" s="45" t="s">
        <v>1145</v>
      </c>
      <c r="B523" s="135" t="s">
        <v>1510</v>
      </c>
      <c r="C523" s="135" t="s">
        <v>2744</v>
      </c>
      <c r="D523" s="45">
        <v>10</v>
      </c>
      <c r="E523" s="128">
        <v>5</v>
      </c>
      <c r="F523" s="195" t="s">
        <v>1511</v>
      </c>
      <c r="G523" s="37">
        <v>8</v>
      </c>
      <c r="H523" s="37">
        <v>20</v>
      </c>
      <c r="I523" s="2"/>
      <c r="J523" s="129" t="s">
        <v>164</v>
      </c>
      <c r="K523" s="129" t="s">
        <v>18</v>
      </c>
      <c r="L523" s="129">
        <v>36715</v>
      </c>
      <c r="M523" s="129">
        <v>38275</v>
      </c>
      <c r="N523" s="285">
        <v>9</v>
      </c>
      <c r="O523" s="129" t="s">
        <v>3698</v>
      </c>
      <c r="P523" s="144" t="s">
        <v>3733</v>
      </c>
      <c r="Q523" s="40" t="s">
        <v>3732</v>
      </c>
    </row>
    <row r="524" spans="1:17" ht="63">
      <c r="A524" s="45" t="s">
        <v>1145</v>
      </c>
      <c r="B524" s="134" t="s">
        <v>1512</v>
      </c>
      <c r="C524" s="134" t="s">
        <v>2402</v>
      </c>
      <c r="D524" s="45">
        <v>10</v>
      </c>
      <c r="E524" s="128">
        <v>7.5</v>
      </c>
      <c r="F524" s="170" t="s">
        <v>1513</v>
      </c>
      <c r="G524" s="37">
        <v>10</v>
      </c>
      <c r="H524" s="37">
        <v>20</v>
      </c>
      <c r="I524" s="2"/>
      <c r="J524" s="129" t="s">
        <v>18</v>
      </c>
      <c r="K524" s="129" t="s">
        <v>12</v>
      </c>
      <c r="L524" s="129">
        <v>37171</v>
      </c>
      <c r="M524" s="129">
        <v>38661</v>
      </c>
      <c r="N524" s="285">
        <v>3</v>
      </c>
      <c r="O524" s="129" t="s">
        <v>3698</v>
      </c>
      <c r="P524" s="144" t="s">
        <v>3733</v>
      </c>
      <c r="Q524" s="40" t="s">
        <v>3732</v>
      </c>
    </row>
    <row r="525" spans="1:17" ht="63">
      <c r="A525" s="45" t="s">
        <v>1145</v>
      </c>
      <c r="B525" s="134" t="s">
        <v>1514</v>
      </c>
      <c r="C525" s="134" t="s">
        <v>2403</v>
      </c>
      <c r="D525" s="45">
        <v>10</v>
      </c>
      <c r="E525" s="128">
        <v>6.2</v>
      </c>
      <c r="F525" s="195" t="s">
        <v>1515</v>
      </c>
      <c r="G525" s="37">
        <v>8</v>
      </c>
      <c r="H525" s="37">
        <v>20</v>
      </c>
      <c r="I525" s="2"/>
      <c r="J525" s="129" t="s">
        <v>18</v>
      </c>
      <c r="K525" s="129" t="s">
        <v>12</v>
      </c>
      <c r="L525" s="129">
        <v>37184</v>
      </c>
      <c r="M525" s="129">
        <v>38661</v>
      </c>
      <c r="N525" s="285">
        <v>1</v>
      </c>
      <c r="O525" s="129" t="s">
        <v>3698</v>
      </c>
      <c r="P525" s="144" t="s">
        <v>3733</v>
      </c>
      <c r="Q525" s="40" t="s">
        <v>3732</v>
      </c>
    </row>
    <row r="526" spans="1:17" ht="63">
      <c r="A526" s="45" t="s">
        <v>1145</v>
      </c>
      <c r="B526" s="134" t="s">
        <v>1516</v>
      </c>
      <c r="C526" s="134" t="s">
        <v>2404</v>
      </c>
      <c r="D526" s="45">
        <v>10</v>
      </c>
      <c r="E526" s="128">
        <v>9.6</v>
      </c>
      <c r="F526" s="170" t="s">
        <v>1517</v>
      </c>
      <c r="G526" s="37">
        <v>10</v>
      </c>
      <c r="H526" s="37">
        <v>20</v>
      </c>
      <c r="I526" s="2"/>
      <c r="J526" s="129" t="s">
        <v>12</v>
      </c>
      <c r="K526" s="129" t="s">
        <v>14</v>
      </c>
      <c r="L526" s="129">
        <v>39120</v>
      </c>
      <c r="M526" s="129">
        <v>39120</v>
      </c>
      <c r="N526" s="285">
        <v>10</v>
      </c>
      <c r="O526" s="129" t="s">
        <v>3698</v>
      </c>
      <c r="P526" s="144" t="s">
        <v>3733</v>
      </c>
      <c r="Q526" s="40" t="s">
        <v>3732</v>
      </c>
    </row>
    <row r="527" spans="1:17" ht="63">
      <c r="A527" s="45" t="s">
        <v>1145</v>
      </c>
      <c r="B527" s="134" t="s">
        <v>1518</v>
      </c>
      <c r="C527" s="134" t="s">
        <v>2745</v>
      </c>
      <c r="D527" s="45">
        <v>10</v>
      </c>
      <c r="E527" s="128">
        <v>1.44</v>
      </c>
      <c r="F527" s="170" t="s">
        <v>1519</v>
      </c>
      <c r="G527" s="37">
        <v>10</v>
      </c>
      <c r="H527" s="37">
        <v>20</v>
      </c>
      <c r="I527" s="2"/>
      <c r="J527" s="129" t="s">
        <v>805</v>
      </c>
      <c r="K527" s="129" t="s">
        <v>406</v>
      </c>
      <c r="L527" s="129">
        <v>36669</v>
      </c>
      <c r="M527" s="129">
        <v>38449</v>
      </c>
      <c r="N527" s="285">
        <v>8</v>
      </c>
      <c r="O527" s="129" t="s">
        <v>3698</v>
      </c>
      <c r="P527" s="144" t="s">
        <v>3733</v>
      </c>
      <c r="Q527" s="40" t="s">
        <v>3732</v>
      </c>
    </row>
    <row r="528" spans="1:17" ht="63">
      <c r="A528" s="45" t="s">
        <v>1145</v>
      </c>
      <c r="B528" s="134" t="s">
        <v>1520</v>
      </c>
      <c r="C528" s="134" t="s">
        <v>2746</v>
      </c>
      <c r="D528" s="37">
        <v>10</v>
      </c>
      <c r="E528" s="128">
        <v>3.3</v>
      </c>
      <c r="F528" s="180" t="s">
        <v>1521</v>
      </c>
      <c r="G528" s="37">
        <v>8</v>
      </c>
      <c r="H528" s="37">
        <v>20</v>
      </c>
      <c r="I528" s="2"/>
      <c r="J528" s="129" t="s">
        <v>164</v>
      </c>
      <c r="K528" s="129" t="s">
        <v>26</v>
      </c>
      <c r="L528" s="129">
        <v>39522</v>
      </c>
      <c r="M528" s="129">
        <v>39522</v>
      </c>
      <c r="N528" s="285">
        <v>6</v>
      </c>
      <c r="O528" s="129" t="s">
        <v>3698</v>
      </c>
      <c r="P528" s="144" t="s">
        <v>3733</v>
      </c>
      <c r="Q528" s="40" t="s">
        <v>3732</v>
      </c>
    </row>
    <row r="529" spans="1:17" ht="63">
      <c r="A529" s="45" t="s">
        <v>1145</v>
      </c>
      <c r="B529" s="134" t="s">
        <v>1522</v>
      </c>
      <c r="C529" s="134" t="s">
        <v>2747</v>
      </c>
      <c r="D529" s="45">
        <v>10</v>
      </c>
      <c r="E529" s="128">
        <v>5.04</v>
      </c>
      <c r="F529" s="89" t="s">
        <v>1523</v>
      </c>
      <c r="G529" s="37">
        <v>10</v>
      </c>
      <c r="H529" s="37">
        <v>20</v>
      </c>
      <c r="I529" s="2"/>
      <c r="J529" s="129" t="s">
        <v>406</v>
      </c>
      <c r="K529" s="129" t="s">
        <v>241</v>
      </c>
      <c r="L529" s="129">
        <v>39554</v>
      </c>
      <c r="M529" s="129">
        <v>39554</v>
      </c>
      <c r="N529" s="285">
        <v>1</v>
      </c>
      <c r="O529" s="129" t="s">
        <v>3698</v>
      </c>
      <c r="P529" s="144" t="s">
        <v>3733</v>
      </c>
      <c r="Q529" s="40" t="s">
        <v>3732</v>
      </c>
    </row>
    <row r="530" spans="1:17" ht="63">
      <c r="A530" s="45" t="s">
        <v>1145</v>
      </c>
      <c r="B530" s="134" t="s">
        <v>1524</v>
      </c>
      <c r="C530" s="134" t="s">
        <v>2748</v>
      </c>
      <c r="D530" s="45">
        <v>10</v>
      </c>
      <c r="E530" s="128">
        <v>1.56</v>
      </c>
      <c r="F530" s="89" t="s">
        <v>1525</v>
      </c>
      <c r="G530" s="37">
        <v>10</v>
      </c>
      <c r="H530" s="37">
        <v>20</v>
      </c>
      <c r="I530" s="2"/>
      <c r="J530" s="129" t="s">
        <v>406</v>
      </c>
      <c r="K530" s="129" t="s">
        <v>241</v>
      </c>
      <c r="L530" s="129">
        <v>37217</v>
      </c>
      <c r="M530" s="129">
        <v>39563</v>
      </c>
      <c r="N530" s="285">
        <v>5</v>
      </c>
      <c r="O530" s="129" t="s">
        <v>3698</v>
      </c>
      <c r="P530" s="144" t="s">
        <v>3733</v>
      </c>
      <c r="Q530" s="40" t="s">
        <v>3732</v>
      </c>
    </row>
    <row r="531" spans="1:17" ht="63">
      <c r="A531" s="45" t="s">
        <v>1145</v>
      </c>
      <c r="B531" s="134" t="s">
        <v>1526</v>
      </c>
      <c r="C531" s="134" t="s">
        <v>2749</v>
      </c>
      <c r="D531" s="45">
        <v>10</v>
      </c>
      <c r="E531" s="128">
        <v>3.07</v>
      </c>
      <c r="F531" s="206" t="s">
        <v>1527</v>
      </c>
      <c r="G531" s="37">
        <v>10</v>
      </c>
      <c r="H531" s="37">
        <v>20</v>
      </c>
      <c r="I531" s="2"/>
      <c r="J531" s="129" t="s">
        <v>406</v>
      </c>
      <c r="K531" s="129" t="s">
        <v>241</v>
      </c>
      <c r="L531" s="129">
        <v>38822</v>
      </c>
      <c r="M531" s="129">
        <v>38822</v>
      </c>
      <c r="N531" s="285">
        <v>0</v>
      </c>
      <c r="O531" s="129" t="s">
        <v>3698</v>
      </c>
      <c r="P531" s="144" t="s">
        <v>3733</v>
      </c>
      <c r="Q531" s="40" t="s">
        <v>3732</v>
      </c>
    </row>
    <row r="532" spans="1:17" ht="63">
      <c r="A532" s="45" t="s">
        <v>1145</v>
      </c>
      <c r="B532" s="106" t="s">
        <v>1528</v>
      </c>
      <c r="C532" s="106" t="s">
        <v>2750</v>
      </c>
      <c r="D532" s="45">
        <v>10</v>
      </c>
      <c r="E532" s="128">
        <v>4.96</v>
      </c>
      <c r="F532" s="210" t="s">
        <v>1529</v>
      </c>
      <c r="G532" s="37">
        <v>10</v>
      </c>
      <c r="H532" s="37">
        <v>20</v>
      </c>
      <c r="I532" s="2"/>
      <c r="J532" s="129" t="s">
        <v>164</v>
      </c>
      <c r="K532" s="129" t="s">
        <v>26</v>
      </c>
      <c r="L532" s="129"/>
      <c r="M532" s="286">
        <v>2006</v>
      </c>
      <c r="N532" s="285">
        <v>12</v>
      </c>
      <c r="O532" s="124" t="s">
        <v>3698</v>
      </c>
      <c r="P532" s="144" t="s">
        <v>3733</v>
      </c>
      <c r="Q532" s="40" t="s">
        <v>3732</v>
      </c>
    </row>
    <row r="533" spans="1:17" ht="63">
      <c r="A533" s="45" t="s">
        <v>1145</v>
      </c>
      <c r="B533" s="106" t="s">
        <v>1530</v>
      </c>
      <c r="C533" s="106" t="s">
        <v>2751</v>
      </c>
      <c r="D533" s="45">
        <v>10</v>
      </c>
      <c r="E533" s="128">
        <v>3.28</v>
      </c>
      <c r="F533" s="200" t="s">
        <v>1531</v>
      </c>
      <c r="G533" s="37">
        <v>10</v>
      </c>
      <c r="H533" s="37">
        <v>20</v>
      </c>
      <c r="I533" s="2"/>
      <c r="J533" s="150" t="s">
        <v>26</v>
      </c>
      <c r="K533" s="150" t="s">
        <v>18</v>
      </c>
      <c r="L533" s="150"/>
      <c r="M533" s="286">
        <v>2006</v>
      </c>
      <c r="N533" s="288">
        <v>11</v>
      </c>
      <c r="O533" s="124" t="s">
        <v>3698</v>
      </c>
      <c r="P533" s="144" t="s">
        <v>3733</v>
      </c>
      <c r="Q533" s="40" t="s">
        <v>3732</v>
      </c>
    </row>
    <row r="534" spans="1:17" ht="63">
      <c r="A534" s="45" t="s">
        <v>1145</v>
      </c>
      <c r="B534" s="37" t="s">
        <v>1532</v>
      </c>
      <c r="C534" s="37" t="s">
        <v>2752</v>
      </c>
      <c r="D534" s="45">
        <v>10</v>
      </c>
      <c r="E534" s="128">
        <v>4.5599999999999996</v>
      </c>
      <c r="F534" s="199" t="s">
        <v>1533</v>
      </c>
      <c r="G534" s="37">
        <v>10</v>
      </c>
      <c r="H534" s="37">
        <v>20</v>
      </c>
      <c r="I534" s="2"/>
      <c r="J534" s="129" t="s">
        <v>164</v>
      </c>
      <c r="K534" s="129" t="s">
        <v>26</v>
      </c>
      <c r="L534" s="129"/>
      <c r="M534" s="286">
        <v>2006</v>
      </c>
      <c r="N534" s="285">
        <v>3</v>
      </c>
      <c r="O534" s="124" t="s">
        <v>3698</v>
      </c>
      <c r="P534" s="144" t="s">
        <v>3733</v>
      </c>
      <c r="Q534" s="40" t="s">
        <v>3732</v>
      </c>
    </row>
    <row r="535" spans="1:17" ht="63">
      <c r="A535" s="45" t="s">
        <v>1145</v>
      </c>
      <c r="B535" s="121" t="s">
        <v>1534</v>
      </c>
      <c r="C535" s="121" t="s">
        <v>2753</v>
      </c>
      <c r="D535" s="151">
        <v>6</v>
      </c>
      <c r="E535" s="152">
        <v>1.36</v>
      </c>
      <c r="F535" s="211" t="s">
        <v>1535</v>
      </c>
      <c r="G535" s="151">
        <v>10</v>
      </c>
      <c r="H535" s="151">
        <v>20</v>
      </c>
      <c r="I535" s="2"/>
      <c r="J535" s="153" t="s">
        <v>18</v>
      </c>
      <c r="K535" s="153" t="s">
        <v>18</v>
      </c>
      <c r="L535" s="153"/>
      <c r="M535" s="286">
        <v>2006</v>
      </c>
      <c r="N535" s="287">
        <v>10</v>
      </c>
      <c r="O535" s="124" t="s">
        <v>3698</v>
      </c>
      <c r="P535" s="144" t="s">
        <v>3733</v>
      </c>
      <c r="Q535" s="40" t="s">
        <v>3732</v>
      </c>
    </row>
    <row r="536" spans="1:17" ht="63">
      <c r="A536" s="45" t="s">
        <v>1145</v>
      </c>
      <c r="B536" s="106" t="s">
        <v>1536</v>
      </c>
      <c r="C536" s="106" t="s">
        <v>2754</v>
      </c>
      <c r="D536" s="45">
        <v>10</v>
      </c>
      <c r="E536" s="37">
        <v>2.86</v>
      </c>
      <c r="F536" s="201" t="s">
        <v>1537</v>
      </c>
      <c r="G536" s="37">
        <v>10</v>
      </c>
      <c r="H536" s="37">
        <v>20</v>
      </c>
      <c r="I536" s="2"/>
      <c r="J536" s="129" t="s">
        <v>18</v>
      </c>
      <c r="K536" s="129" t="s">
        <v>13</v>
      </c>
      <c r="L536" s="129"/>
      <c r="M536" s="286">
        <v>2006</v>
      </c>
      <c r="N536" s="285">
        <v>5</v>
      </c>
      <c r="O536" s="124" t="s">
        <v>3698</v>
      </c>
      <c r="P536" s="144" t="s">
        <v>3733</v>
      </c>
      <c r="Q536" s="40" t="s">
        <v>3732</v>
      </c>
    </row>
    <row r="537" spans="1:17" ht="63">
      <c r="A537" s="45" t="s">
        <v>1145</v>
      </c>
      <c r="B537" s="154" t="s">
        <v>1538</v>
      </c>
      <c r="C537" s="154" t="s">
        <v>2755</v>
      </c>
      <c r="D537" s="45">
        <v>10</v>
      </c>
      <c r="E537" s="241">
        <v>2.7</v>
      </c>
      <c r="F537" s="212" t="s">
        <v>1539</v>
      </c>
      <c r="G537" s="241">
        <v>10</v>
      </c>
      <c r="H537" s="37">
        <v>20</v>
      </c>
      <c r="I537" s="2"/>
      <c r="J537" s="129" t="s">
        <v>406</v>
      </c>
      <c r="K537" s="129" t="s">
        <v>241</v>
      </c>
      <c r="L537" s="129">
        <v>37987</v>
      </c>
      <c r="M537" s="129">
        <v>38353</v>
      </c>
      <c r="N537" s="285">
        <v>10</v>
      </c>
      <c r="O537" s="212" t="s">
        <v>1539</v>
      </c>
      <c r="P537" s="144" t="s">
        <v>3733</v>
      </c>
      <c r="Q537" s="40" t="s">
        <v>3732</v>
      </c>
    </row>
    <row r="538" spans="1:17" ht="126">
      <c r="A538" s="21" t="s">
        <v>40</v>
      </c>
      <c r="B538" s="23" t="s">
        <v>924</v>
      </c>
      <c r="C538" s="23" t="s">
        <v>2460</v>
      </c>
      <c r="D538" s="24">
        <v>110</v>
      </c>
      <c r="E538" s="14">
        <v>1.44</v>
      </c>
      <c r="F538" s="89" t="s">
        <v>925</v>
      </c>
      <c r="G538" s="24">
        <v>6.5</v>
      </c>
      <c r="H538" s="24">
        <v>23</v>
      </c>
      <c r="I538" s="24"/>
      <c r="J538" s="23" t="s">
        <v>26</v>
      </c>
      <c r="K538" s="23" t="s">
        <v>26</v>
      </c>
      <c r="L538" s="281">
        <v>38504</v>
      </c>
      <c r="M538" s="281">
        <v>38504</v>
      </c>
      <c r="N538" s="23"/>
      <c r="O538" s="23" t="s">
        <v>3731</v>
      </c>
      <c r="P538" s="23"/>
      <c r="Q538" s="280" t="s">
        <v>3702</v>
      </c>
    </row>
    <row r="539" spans="1:17" ht="126">
      <c r="A539" s="21" t="s">
        <v>40</v>
      </c>
      <c r="B539" s="23" t="s">
        <v>926</v>
      </c>
      <c r="C539" s="23" t="s">
        <v>2461</v>
      </c>
      <c r="D539" s="24">
        <v>110</v>
      </c>
      <c r="E539" s="14">
        <v>0.9</v>
      </c>
      <c r="F539" s="89" t="s">
        <v>927</v>
      </c>
      <c r="G539" s="24">
        <v>6</v>
      </c>
      <c r="H539" s="24">
        <v>23</v>
      </c>
      <c r="I539" s="24"/>
      <c r="J539" s="23" t="s">
        <v>26</v>
      </c>
      <c r="K539" s="23" t="s">
        <v>26</v>
      </c>
      <c r="L539" s="281">
        <v>38504</v>
      </c>
      <c r="M539" s="281">
        <v>38504</v>
      </c>
      <c r="N539" s="23"/>
      <c r="O539" s="23" t="s">
        <v>3730</v>
      </c>
      <c r="P539" s="23"/>
      <c r="Q539" s="280" t="s">
        <v>3702</v>
      </c>
    </row>
    <row r="540" spans="1:17" ht="126">
      <c r="A540" s="21" t="s">
        <v>40</v>
      </c>
      <c r="B540" s="23" t="s">
        <v>3729</v>
      </c>
      <c r="C540" s="23" t="s">
        <v>3728</v>
      </c>
      <c r="D540" s="24">
        <v>110</v>
      </c>
      <c r="E540" s="14">
        <v>1.88</v>
      </c>
      <c r="F540" s="90" t="s">
        <v>928</v>
      </c>
      <c r="G540" s="24">
        <v>15</v>
      </c>
      <c r="H540" s="24">
        <v>40</v>
      </c>
      <c r="I540" s="24"/>
      <c r="J540" s="23" t="s">
        <v>26</v>
      </c>
      <c r="K540" s="23" t="s">
        <v>26</v>
      </c>
      <c r="L540" s="281">
        <v>37073</v>
      </c>
      <c r="M540" s="281">
        <v>39173</v>
      </c>
      <c r="N540" s="23"/>
      <c r="O540" s="23"/>
      <c r="P540" s="23"/>
      <c r="Q540" s="280" t="s">
        <v>3702</v>
      </c>
    </row>
    <row r="541" spans="1:17" ht="126">
      <c r="A541" s="21" t="s">
        <v>40</v>
      </c>
      <c r="B541" s="23" t="s">
        <v>929</v>
      </c>
      <c r="C541" s="23" t="s">
        <v>2463</v>
      </c>
      <c r="D541" s="24">
        <v>110</v>
      </c>
      <c r="E541" s="14">
        <v>3.2</v>
      </c>
      <c r="F541" s="90" t="s">
        <v>930</v>
      </c>
      <c r="G541" s="24">
        <v>8</v>
      </c>
      <c r="H541" s="24">
        <v>23</v>
      </c>
      <c r="I541" s="24"/>
      <c r="J541" s="23" t="s">
        <v>26</v>
      </c>
      <c r="K541" s="23" t="s">
        <v>26</v>
      </c>
      <c r="L541" s="281">
        <v>36039</v>
      </c>
      <c r="M541" s="281">
        <v>40299</v>
      </c>
      <c r="N541" s="23"/>
      <c r="O541" s="23"/>
      <c r="P541" s="23"/>
      <c r="Q541" s="280" t="s">
        <v>3702</v>
      </c>
    </row>
    <row r="542" spans="1:17" ht="126">
      <c r="A542" s="21" t="s">
        <v>40</v>
      </c>
      <c r="B542" s="8" t="s">
        <v>931</v>
      </c>
      <c r="C542" s="8" t="s">
        <v>2464</v>
      </c>
      <c r="D542" s="24">
        <v>110</v>
      </c>
      <c r="E542" s="14">
        <v>2.4300000000000002</v>
      </c>
      <c r="F542" s="170" t="s">
        <v>932</v>
      </c>
      <c r="G542" s="24">
        <v>12</v>
      </c>
      <c r="H542" s="24">
        <v>40</v>
      </c>
      <c r="I542" s="24"/>
      <c r="J542" s="23" t="s">
        <v>26</v>
      </c>
      <c r="K542" s="23" t="s">
        <v>26</v>
      </c>
      <c r="L542" s="281">
        <v>37408</v>
      </c>
      <c r="M542" s="281">
        <v>40360</v>
      </c>
      <c r="N542" s="23"/>
      <c r="O542" s="23"/>
      <c r="P542" s="23"/>
      <c r="Q542" s="280" t="s">
        <v>3702</v>
      </c>
    </row>
    <row r="543" spans="1:17" ht="141.75">
      <c r="A543" s="21" t="s">
        <v>40</v>
      </c>
      <c r="B543" s="8" t="s">
        <v>933</v>
      </c>
      <c r="C543" s="8" t="s">
        <v>2466</v>
      </c>
      <c r="D543" s="24">
        <v>110</v>
      </c>
      <c r="E543" s="14">
        <v>4.29</v>
      </c>
      <c r="F543" s="170" t="s">
        <v>934</v>
      </c>
      <c r="G543" s="24">
        <v>12</v>
      </c>
      <c r="H543" s="24">
        <v>40</v>
      </c>
      <c r="I543" s="24"/>
      <c r="J543" s="23" t="s">
        <v>26</v>
      </c>
      <c r="K543" s="23" t="s">
        <v>18</v>
      </c>
      <c r="L543" s="281">
        <v>39203</v>
      </c>
      <c r="M543" s="281">
        <v>39203</v>
      </c>
      <c r="N543" s="23" t="s">
        <v>3727</v>
      </c>
      <c r="O543" s="23" t="s">
        <v>3726</v>
      </c>
      <c r="P543" s="23"/>
      <c r="Q543" s="284" t="s">
        <v>3717</v>
      </c>
    </row>
    <row r="544" spans="1:17" ht="126">
      <c r="A544" s="21" t="s">
        <v>40</v>
      </c>
      <c r="B544" s="104" t="s">
        <v>935</v>
      </c>
      <c r="C544" s="104" t="s">
        <v>2468</v>
      </c>
      <c r="D544" s="24">
        <v>110</v>
      </c>
      <c r="E544" s="104">
        <v>1.173</v>
      </c>
      <c r="F544" s="178" t="s">
        <v>936</v>
      </c>
      <c r="G544" s="24">
        <v>15</v>
      </c>
      <c r="H544" s="24">
        <v>40</v>
      </c>
      <c r="I544" s="24"/>
      <c r="J544" s="23" t="s">
        <v>26</v>
      </c>
      <c r="K544" s="23" t="s">
        <v>26</v>
      </c>
      <c r="L544" s="60">
        <v>39904</v>
      </c>
      <c r="M544" s="60">
        <v>39904</v>
      </c>
      <c r="N544" s="23"/>
      <c r="O544" s="23" t="s">
        <v>3725</v>
      </c>
      <c r="P544" s="23"/>
      <c r="Q544" s="280" t="s">
        <v>3702</v>
      </c>
    </row>
    <row r="545" spans="1:17" ht="126">
      <c r="A545" s="21" t="s">
        <v>40</v>
      </c>
      <c r="B545" s="104" t="s">
        <v>937</v>
      </c>
      <c r="C545" s="104" t="s">
        <v>2469</v>
      </c>
      <c r="D545" s="24">
        <v>110</v>
      </c>
      <c r="E545" s="104">
        <v>1.7170000000000001</v>
      </c>
      <c r="F545" s="178" t="s">
        <v>938</v>
      </c>
      <c r="G545" s="24">
        <v>15</v>
      </c>
      <c r="H545" s="24">
        <v>40</v>
      </c>
      <c r="I545" s="24"/>
      <c r="J545" s="23" t="s">
        <v>18</v>
      </c>
      <c r="K545" s="23" t="s">
        <v>18</v>
      </c>
      <c r="L545" s="60">
        <v>38443</v>
      </c>
      <c r="M545" s="60">
        <v>38443</v>
      </c>
      <c r="N545" s="23"/>
      <c r="O545" s="23" t="s">
        <v>3725</v>
      </c>
      <c r="P545" s="23"/>
      <c r="Q545" s="280" t="s">
        <v>3702</v>
      </c>
    </row>
    <row r="546" spans="1:17" ht="126">
      <c r="A546" s="21" t="s">
        <v>40</v>
      </c>
      <c r="B546" s="104" t="s">
        <v>939</v>
      </c>
      <c r="C546" s="104" t="s">
        <v>2471</v>
      </c>
      <c r="D546" s="24">
        <v>110</v>
      </c>
      <c r="E546" s="104">
        <v>1.5639999999999996</v>
      </c>
      <c r="F546" s="178" t="s">
        <v>940</v>
      </c>
      <c r="G546" s="24">
        <v>16</v>
      </c>
      <c r="H546" s="24">
        <v>40</v>
      </c>
      <c r="I546" s="24"/>
      <c r="J546" s="23" t="s">
        <v>26</v>
      </c>
      <c r="K546" s="23" t="s">
        <v>26</v>
      </c>
      <c r="L546" s="60">
        <v>39174</v>
      </c>
      <c r="M546" s="60">
        <v>39203</v>
      </c>
      <c r="N546" s="23"/>
      <c r="O546" s="23"/>
      <c r="P546" s="23"/>
      <c r="Q546" s="280" t="s">
        <v>3702</v>
      </c>
    </row>
    <row r="547" spans="1:17" ht="126">
      <c r="A547" s="21" t="s">
        <v>40</v>
      </c>
      <c r="B547" s="104" t="s">
        <v>941</v>
      </c>
      <c r="C547" s="104" t="s">
        <v>2472</v>
      </c>
      <c r="D547" s="24">
        <v>110</v>
      </c>
      <c r="E547" s="104">
        <v>1.7</v>
      </c>
      <c r="F547" s="178" t="s">
        <v>942</v>
      </c>
      <c r="G547" s="24">
        <v>19</v>
      </c>
      <c r="H547" s="24">
        <v>40</v>
      </c>
      <c r="I547" s="24"/>
      <c r="J547" s="23" t="s">
        <v>164</v>
      </c>
      <c r="K547" s="23" t="s">
        <v>164</v>
      </c>
      <c r="L547" s="60">
        <v>40360</v>
      </c>
      <c r="M547" s="60">
        <v>39904</v>
      </c>
      <c r="N547" s="23" t="s">
        <v>3703</v>
      </c>
      <c r="O547" s="23"/>
      <c r="P547" s="23"/>
      <c r="Q547" s="280" t="s">
        <v>3702</v>
      </c>
    </row>
    <row r="548" spans="1:17" ht="126">
      <c r="A548" s="21" t="s">
        <v>40</v>
      </c>
      <c r="B548" s="105" t="s">
        <v>943</v>
      </c>
      <c r="C548" s="105" t="s">
        <v>2478</v>
      </c>
      <c r="D548" s="24">
        <v>110</v>
      </c>
      <c r="E548" s="104">
        <v>4.2</v>
      </c>
      <c r="F548" s="179" t="s">
        <v>944</v>
      </c>
      <c r="G548" s="24">
        <v>16</v>
      </c>
      <c r="H548" s="24">
        <v>40</v>
      </c>
      <c r="I548" s="24"/>
      <c r="J548" s="23" t="s">
        <v>26</v>
      </c>
      <c r="K548" s="23" t="s">
        <v>26</v>
      </c>
      <c r="L548" s="60">
        <v>38838</v>
      </c>
      <c r="M548" s="60">
        <v>38930</v>
      </c>
      <c r="N548" s="23"/>
      <c r="O548" s="23"/>
      <c r="P548" s="23"/>
      <c r="Q548" s="280" t="s">
        <v>3702</v>
      </c>
    </row>
    <row r="549" spans="1:17" ht="126">
      <c r="A549" s="21" t="s">
        <v>40</v>
      </c>
      <c r="B549" s="105" t="s">
        <v>945</v>
      </c>
      <c r="C549" s="105" t="s">
        <v>2482</v>
      </c>
      <c r="D549" s="24">
        <v>110</v>
      </c>
      <c r="E549" s="104">
        <v>3</v>
      </c>
      <c r="F549" s="179" t="s">
        <v>946</v>
      </c>
      <c r="G549" s="24">
        <v>14</v>
      </c>
      <c r="H549" s="24">
        <v>40</v>
      </c>
      <c r="I549" s="24"/>
      <c r="J549" s="23" t="s">
        <v>26</v>
      </c>
      <c r="K549" s="23" t="s">
        <v>26</v>
      </c>
      <c r="L549" s="60">
        <v>37712</v>
      </c>
      <c r="M549" s="60">
        <v>37712</v>
      </c>
      <c r="N549" s="23"/>
      <c r="O549" s="219" t="s">
        <v>3724</v>
      </c>
      <c r="P549" s="23"/>
      <c r="Q549" s="280" t="s">
        <v>3702</v>
      </c>
    </row>
    <row r="550" spans="1:17" ht="126">
      <c r="A550" s="21" t="s">
        <v>40</v>
      </c>
      <c r="B550" s="105" t="s">
        <v>947</v>
      </c>
      <c r="C550" s="105" t="s">
        <v>2485</v>
      </c>
      <c r="D550" s="24">
        <v>110</v>
      </c>
      <c r="E550" s="104">
        <v>3.5</v>
      </c>
      <c r="F550" s="179" t="s">
        <v>948</v>
      </c>
      <c r="G550" s="24">
        <v>17</v>
      </c>
      <c r="H550" s="24">
        <v>40</v>
      </c>
      <c r="I550" s="24"/>
      <c r="J550" s="23" t="s">
        <v>164</v>
      </c>
      <c r="K550" s="23" t="s">
        <v>164</v>
      </c>
      <c r="L550" s="60">
        <v>40330</v>
      </c>
      <c r="M550" s="60">
        <v>39934</v>
      </c>
      <c r="N550" s="23" t="s">
        <v>3703</v>
      </c>
      <c r="O550" s="23"/>
      <c r="P550" s="23"/>
      <c r="Q550" s="280" t="s">
        <v>3702</v>
      </c>
    </row>
    <row r="551" spans="1:17" ht="126">
      <c r="A551" s="21" t="s">
        <v>40</v>
      </c>
      <c r="B551" s="24" t="s">
        <v>949</v>
      </c>
      <c r="C551" s="24" t="s">
        <v>2487</v>
      </c>
      <c r="D551" s="24">
        <v>110</v>
      </c>
      <c r="E551" s="26">
        <v>0.8</v>
      </c>
      <c r="F551" s="180" t="s">
        <v>950</v>
      </c>
      <c r="G551" s="24">
        <v>15</v>
      </c>
      <c r="H551" s="24">
        <v>40</v>
      </c>
      <c r="I551" s="24"/>
      <c r="J551" s="23" t="s">
        <v>18</v>
      </c>
      <c r="K551" s="23" t="s">
        <v>18</v>
      </c>
      <c r="L551" s="281">
        <v>36373</v>
      </c>
      <c r="M551" s="60">
        <v>39569</v>
      </c>
      <c r="N551" s="23" t="s">
        <v>3704</v>
      </c>
      <c r="O551" s="23"/>
      <c r="P551" s="23"/>
      <c r="Q551" s="280" t="s">
        <v>3702</v>
      </c>
    </row>
    <row r="552" spans="1:17" ht="126">
      <c r="A552" s="21" t="s">
        <v>40</v>
      </c>
      <c r="B552" s="24" t="s">
        <v>951</v>
      </c>
      <c r="C552" s="24" t="s">
        <v>2488</v>
      </c>
      <c r="D552" s="24">
        <v>110</v>
      </c>
      <c r="E552" s="26">
        <v>1.4</v>
      </c>
      <c r="F552" s="180" t="s">
        <v>952</v>
      </c>
      <c r="G552" s="24">
        <v>15</v>
      </c>
      <c r="H552" s="24">
        <v>40</v>
      </c>
      <c r="I552" s="24"/>
      <c r="J552" s="23" t="s">
        <v>26</v>
      </c>
      <c r="K552" s="23" t="s">
        <v>26</v>
      </c>
      <c r="L552" s="281">
        <v>39269</v>
      </c>
      <c r="M552" s="281">
        <v>39639</v>
      </c>
      <c r="N552" s="23"/>
      <c r="O552" s="23"/>
      <c r="P552" s="23"/>
      <c r="Q552" s="280" t="s">
        <v>3702</v>
      </c>
    </row>
    <row r="553" spans="1:17" ht="126">
      <c r="A553" s="21" t="s">
        <v>40</v>
      </c>
      <c r="B553" s="24" t="s">
        <v>953</v>
      </c>
      <c r="C553" s="24" t="s">
        <v>2489</v>
      </c>
      <c r="D553" s="24">
        <v>110</v>
      </c>
      <c r="E553" s="26">
        <v>0.34</v>
      </c>
      <c r="F553" s="180" t="s">
        <v>954</v>
      </c>
      <c r="G553" s="24">
        <v>16</v>
      </c>
      <c r="H553" s="24">
        <v>40</v>
      </c>
      <c r="I553" s="24"/>
      <c r="J553" s="23" t="s">
        <v>26</v>
      </c>
      <c r="K553" s="23" t="s">
        <v>26</v>
      </c>
      <c r="L553" s="281">
        <v>38875</v>
      </c>
      <c r="M553" s="281">
        <v>39665</v>
      </c>
      <c r="N553" s="23" t="s">
        <v>3703</v>
      </c>
      <c r="O553" s="23"/>
      <c r="P553" s="23"/>
      <c r="Q553" s="280" t="s">
        <v>3702</v>
      </c>
    </row>
    <row r="554" spans="1:17" ht="141.75">
      <c r="A554" s="21"/>
      <c r="B554" s="24" t="str">
        <f>B543</f>
        <v>ВЛ - 110 кВ Трубная</v>
      </c>
      <c r="C554" s="24" t="s">
        <v>2467</v>
      </c>
      <c r="D554" s="24">
        <f t="shared" ref="D554:Q554" si="16">D543</f>
        <v>110</v>
      </c>
      <c r="E554" s="24">
        <f t="shared" si="16"/>
        <v>4.29</v>
      </c>
      <c r="F554" s="24" t="str">
        <f t="shared" si="16"/>
        <v>9-10,14-19,20-21,37-41,44-47,50-52</v>
      </c>
      <c r="G554" s="24">
        <f t="shared" si="16"/>
        <v>12</v>
      </c>
      <c r="H554" s="24">
        <f t="shared" si="16"/>
        <v>40</v>
      </c>
      <c r="I554" s="24">
        <f t="shared" si="16"/>
        <v>0</v>
      </c>
      <c r="J554" s="24" t="str">
        <f t="shared" si="16"/>
        <v>май</v>
      </c>
      <c r="K554" s="24" t="str">
        <f t="shared" si="16"/>
        <v>июнь</v>
      </c>
      <c r="L554" s="24">
        <f t="shared" si="16"/>
        <v>39203</v>
      </c>
      <c r="M554" s="24">
        <f t="shared" si="16"/>
        <v>39203</v>
      </c>
      <c r="N554" s="24" t="str">
        <f t="shared" si="16"/>
        <v>левая цепь 6 откл.</v>
      </c>
      <c r="O554" s="24" t="str">
        <f t="shared" si="16"/>
        <v>40-52</v>
      </c>
      <c r="P554" s="24">
        <f t="shared" si="16"/>
        <v>0</v>
      </c>
      <c r="Q554" s="24" t="str">
        <f t="shared" si="16"/>
        <v>большое количество отключений, деревья растущие в охранной  зоне ВЛ . Угрожающие падением на провода ВЛ (при сильных порывах ветра, налипании мокрого снега, ледяного дождя), несоответствие ширины просеки ПУЭ</v>
      </c>
    </row>
    <row r="555" spans="1:17" ht="126">
      <c r="A555" s="21" t="s">
        <v>40</v>
      </c>
      <c r="B555" s="24" t="s">
        <v>955</v>
      </c>
      <c r="C555" s="24" t="s">
        <v>2490</v>
      </c>
      <c r="D555" s="24">
        <v>110</v>
      </c>
      <c r="E555" s="26">
        <v>3.8</v>
      </c>
      <c r="F555" s="180" t="s">
        <v>956</v>
      </c>
      <c r="G555" s="24">
        <v>17</v>
      </c>
      <c r="H555" s="24">
        <v>40</v>
      </c>
      <c r="I555" s="24"/>
      <c r="J555" s="23" t="s">
        <v>26</v>
      </c>
      <c r="K555" s="23" t="s">
        <v>26</v>
      </c>
      <c r="L555" s="281">
        <v>35982</v>
      </c>
      <c r="M555" s="281">
        <v>38944</v>
      </c>
      <c r="N555" s="23" t="s">
        <v>3723</v>
      </c>
      <c r="O555" s="23"/>
      <c r="P555" s="23"/>
      <c r="Q555" s="280" t="s">
        <v>3702</v>
      </c>
    </row>
    <row r="556" spans="1:17" ht="126">
      <c r="A556" s="21" t="s">
        <v>40</v>
      </c>
      <c r="B556" s="23" t="s">
        <v>957</v>
      </c>
      <c r="C556" s="23" t="s">
        <v>2492</v>
      </c>
      <c r="D556" s="24">
        <v>35</v>
      </c>
      <c r="E556" s="14">
        <v>4.5</v>
      </c>
      <c r="F556" s="89" t="s">
        <v>958</v>
      </c>
      <c r="G556" s="24">
        <v>10</v>
      </c>
      <c r="H556" s="24">
        <v>35</v>
      </c>
      <c r="I556" s="24"/>
      <c r="J556" s="23" t="s">
        <v>17</v>
      </c>
      <c r="K556" s="23" t="s">
        <v>17</v>
      </c>
      <c r="L556" s="281">
        <v>38231</v>
      </c>
      <c r="M556" s="60">
        <v>39965</v>
      </c>
      <c r="N556" s="23"/>
      <c r="O556" s="23"/>
      <c r="P556" s="23"/>
      <c r="Q556" s="280" t="s">
        <v>3702</v>
      </c>
    </row>
    <row r="557" spans="1:17" ht="126">
      <c r="A557" s="21" t="s">
        <v>40</v>
      </c>
      <c r="B557" s="8" t="s">
        <v>959</v>
      </c>
      <c r="C557" s="8" t="s">
        <v>2493</v>
      </c>
      <c r="D557" s="24">
        <v>35</v>
      </c>
      <c r="E557" s="14">
        <v>0.35</v>
      </c>
      <c r="F557" s="170" t="s">
        <v>960</v>
      </c>
      <c r="G557" s="24">
        <v>9.5</v>
      </c>
      <c r="H557" s="24">
        <v>35</v>
      </c>
      <c r="I557" s="24"/>
      <c r="J557" s="23" t="s">
        <v>17</v>
      </c>
      <c r="K557" s="23" t="s">
        <v>17</v>
      </c>
      <c r="L557" s="281">
        <v>36770</v>
      </c>
      <c r="M557" s="60">
        <v>39996</v>
      </c>
      <c r="N557" s="23" t="s">
        <v>3703</v>
      </c>
      <c r="O557" s="23"/>
      <c r="P557" s="23"/>
      <c r="Q557" s="280" t="s">
        <v>3702</v>
      </c>
    </row>
    <row r="558" spans="1:17" ht="126">
      <c r="A558" s="21" t="s">
        <v>40</v>
      </c>
      <c r="B558" s="8" t="s">
        <v>961</v>
      </c>
      <c r="C558" s="8" t="s">
        <v>2494</v>
      </c>
      <c r="D558" s="24">
        <v>35</v>
      </c>
      <c r="E558" s="14">
        <v>4.32</v>
      </c>
      <c r="F558" s="170" t="s">
        <v>962</v>
      </c>
      <c r="G558" s="24">
        <v>10</v>
      </c>
      <c r="H558" s="24">
        <v>35</v>
      </c>
      <c r="I558" s="24"/>
      <c r="J558" s="23" t="s">
        <v>164</v>
      </c>
      <c r="K558" s="23" t="s">
        <v>164</v>
      </c>
      <c r="L558" s="281">
        <v>36586</v>
      </c>
      <c r="M558" s="60">
        <v>39997</v>
      </c>
      <c r="N558" s="23"/>
      <c r="O558" s="23"/>
      <c r="P558" s="23"/>
      <c r="Q558" s="280" t="s">
        <v>3702</v>
      </c>
    </row>
    <row r="559" spans="1:17" ht="126">
      <c r="A559" s="21" t="s">
        <v>40</v>
      </c>
      <c r="B559" s="8" t="s">
        <v>963</v>
      </c>
      <c r="C559" s="8" t="s">
        <v>2495</v>
      </c>
      <c r="D559" s="24">
        <v>35</v>
      </c>
      <c r="E559" s="14">
        <v>5.7</v>
      </c>
      <c r="F559" s="170" t="s">
        <v>964</v>
      </c>
      <c r="G559" s="24">
        <v>8</v>
      </c>
      <c r="H559" s="24">
        <v>35</v>
      </c>
      <c r="I559" s="24"/>
      <c r="J559" s="23" t="s">
        <v>18</v>
      </c>
      <c r="K559" s="23" t="s">
        <v>18</v>
      </c>
      <c r="L559" s="281">
        <v>37377</v>
      </c>
      <c r="M559" s="281">
        <v>40269</v>
      </c>
      <c r="N559" s="23" t="s">
        <v>3705</v>
      </c>
      <c r="O559" s="23"/>
      <c r="P559" s="23"/>
      <c r="Q559" s="280" t="s">
        <v>3702</v>
      </c>
    </row>
    <row r="560" spans="1:17" ht="126">
      <c r="A560" s="21" t="s">
        <v>40</v>
      </c>
      <c r="B560" s="8" t="s">
        <v>965</v>
      </c>
      <c r="C560" s="8" t="s">
        <v>2496</v>
      </c>
      <c r="D560" s="24">
        <v>35</v>
      </c>
      <c r="E560" s="14">
        <v>0.14000000000000001</v>
      </c>
      <c r="F560" s="170" t="s">
        <v>966</v>
      </c>
      <c r="G560" s="24">
        <v>9</v>
      </c>
      <c r="H560" s="24">
        <v>35</v>
      </c>
      <c r="I560" s="24"/>
      <c r="J560" s="23" t="s">
        <v>18</v>
      </c>
      <c r="K560" s="23" t="s">
        <v>18</v>
      </c>
      <c r="L560" s="281">
        <v>37377</v>
      </c>
      <c r="M560" s="281">
        <v>38777</v>
      </c>
      <c r="N560" s="23" t="s">
        <v>3704</v>
      </c>
      <c r="O560" s="23"/>
      <c r="P560" s="23"/>
      <c r="Q560" s="280" t="s">
        <v>3702</v>
      </c>
    </row>
    <row r="561" spans="1:17" ht="126">
      <c r="A561" s="21"/>
      <c r="B561" s="8" t="str">
        <f>B555</f>
        <v>ВЛ - 110 кВ " Заход Левый - Правый"</v>
      </c>
      <c r="C561" s="8" t="s">
        <v>2491</v>
      </c>
      <c r="D561" s="8">
        <f t="shared" ref="D561:Q561" si="17">D555</f>
        <v>110</v>
      </c>
      <c r="E561" s="8">
        <f t="shared" si="17"/>
        <v>3.8</v>
      </c>
      <c r="F561" s="8" t="str">
        <f t="shared" si="17"/>
        <v>№1-2; №16-18; №32-33; №47-48; №51-53.</v>
      </c>
      <c r="G561" s="8">
        <f t="shared" si="17"/>
        <v>17</v>
      </c>
      <c r="H561" s="8">
        <f t="shared" si="17"/>
        <v>40</v>
      </c>
      <c r="I561" s="8">
        <f t="shared" si="17"/>
        <v>0</v>
      </c>
      <c r="J561" s="8" t="str">
        <f t="shared" si="17"/>
        <v>май</v>
      </c>
      <c r="K561" s="8" t="str">
        <f t="shared" si="17"/>
        <v>май</v>
      </c>
      <c r="L561" s="8">
        <f t="shared" si="17"/>
        <v>35982</v>
      </c>
      <c r="M561" s="8">
        <f t="shared" si="17"/>
        <v>38944</v>
      </c>
      <c r="N561" s="8" t="str">
        <f t="shared" si="17"/>
        <v>Левая цепь 4 откл. Правая цепь 4 откл.</v>
      </c>
      <c r="O561" s="8">
        <f t="shared" si="17"/>
        <v>0</v>
      </c>
      <c r="P561" s="8">
        <f t="shared" si="17"/>
        <v>0</v>
      </c>
      <c r="Q561" s="8" t="str">
        <f t="shared" si="17"/>
        <v>Деревья растущие в охранной  зоне ВЛ . Угрожающие падением на провода ВЛ (при сильных порывах ветра, налипании мокрого снега, ледяного дождя), несоответствие ширины просеки ПУЭ</v>
      </c>
    </row>
    <row r="562" spans="1:17" ht="126">
      <c r="A562" s="21" t="s">
        <v>40</v>
      </c>
      <c r="B562" s="8" t="s">
        <v>967</v>
      </c>
      <c r="C562" s="8" t="s">
        <v>2497</v>
      </c>
      <c r="D562" s="24">
        <v>35</v>
      </c>
      <c r="E562" s="14">
        <v>1.03</v>
      </c>
      <c r="F562" s="170" t="s">
        <v>968</v>
      </c>
      <c r="G562" s="24">
        <v>10.5</v>
      </c>
      <c r="H562" s="24">
        <v>35</v>
      </c>
      <c r="I562" s="24"/>
      <c r="J562" s="23" t="s">
        <v>18</v>
      </c>
      <c r="K562" s="23" t="s">
        <v>18</v>
      </c>
      <c r="L562" s="281">
        <v>36770</v>
      </c>
      <c r="M562" s="281">
        <v>38108</v>
      </c>
      <c r="N562" s="23" t="s">
        <v>3722</v>
      </c>
      <c r="O562" s="23" t="s">
        <v>3721</v>
      </c>
      <c r="P562" s="23"/>
      <c r="Q562" s="280" t="s">
        <v>3702</v>
      </c>
    </row>
    <row r="563" spans="1:17" ht="126">
      <c r="A563" s="21" t="s">
        <v>40</v>
      </c>
      <c r="B563" s="8" t="s">
        <v>969</v>
      </c>
      <c r="C563" s="8" t="s">
        <v>2499</v>
      </c>
      <c r="D563" s="24">
        <v>35</v>
      </c>
      <c r="E563" s="14">
        <v>4.3</v>
      </c>
      <c r="F563" s="170" t="s">
        <v>970</v>
      </c>
      <c r="G563" s="24">
        <v>10</v>
      </c>
      <c r="H563" s="24">
        <v>35</v>
      </c>
      <c r="I563" s="24"/>
      <c r="J563" s="23" t="s">
        <v>13</v>
      </c>
      <c r="K563" s="23" t="s">
        <v>13</v>
      </c>
      <c r="L563" s="281">
        <v>36771</v>
      </c>
      <c r="M563" s="60">
        <v>39995</v>
      </c>
      <c r="N563" s="23"/>
      <c r="O563" s="23"/>
      <c r="P563" s="23"/>
      <c r="Q563" s="280" t="s">
        <v>3702</v>
      </c>
    </row>
    <row r="564" spans="1:17" ht="126">
      <c r="A564" s="21"/>
      <c r="B564" s="8" t="str">
        <f>B562</f>
        <v>ВЛ - 35 кВ Борино</v>
      </c>
      <c r="C564" s="8" t="s">
        <v>2498</v>
      </c>
      <c r="D564" s="8">
        <f t="shared" ref="D564:Q564" si="18">D562</f>
        <v>35</v>
      </c>
      <c r="E564" s="8">
        <f t="shared" si="18"/>
        <v>1.03</v>
      </c>
      <c r="F564" s="8" t="str">
        <f t="shared" si="18"/>
        <v>4-5,33-34,47-48,52-53,57-58,71-72; под опорой 2,43,44,46,49,51,22 отп.отп.Троицкое 9-10, под опорой 22</v>
      </c>
      <c r="G564" s="8">
        <f t="shared" si="18"/>
        <v>10.5</v>
      </c>
      <c r="H564" s="8">
        <f t="shared" si="18"/>
        <v>35</v>
      </c>
      <c r="I564" s="8">
        <f t="shared" si="18"/>
        <v>0</v>
      </c>
      <c r="J564" s="8" t="str">
        <f t="shared" si="18"/>
        <v>июнь</v>
      </c>
      <c r="K564" s="8" t="str">
        <f t="shared" si="18"/>
        <v>июнь</v>
      </c>
      <c r="L564" s="8">
        <f t="shared" si="18"/>
        <v>36770</v>
      </c>
      <c r="M564" s="8">
        <f t="shared" si="18"/>
        <v>38108</v>
      </c>
      <c r="N564" s="8" t="str">
        <f t="shared" si="18"/>
        <v xml:space="preserve">Левая цепь 4 откл. </v>
      </c>
      <c r="O564" s="8" t="str">
        <f t="shared" si="18"/>
        <v xml:space="preserve">71-72; </v>
      </c>
      <c r="P564" s="8">
        <f t="shared" si="18"/>
        <v>0</v>
      </c>
      <c r="Q564" s="8" t="str">
        <f t="shared" si="18"/>
        <v>Деревья растущие в охранной  зоне ВЛ . Угрожающие падением на провода ВЛ (при сильных порывах ветра, налипании мокрого снега, ледяного дождя), несоответствие ширины просеки ПУЭ</v>
      </c>
    </row>
    <row r="565" spans="1:17" ht="126">
      <c r="A565" s="21" t="s">
        <v>40</v>
      </c>
      <c r="B565" s="8" t="s">
        <v>971</v>
      </c>
      <c r="C565" s="8" t="s">
        <v>2483</v>
      </c>
      <c r="D565" s="24">
        <v>35</v>
      </c>
      <c r="E565" s="14">
        <v>11.2</v>
      </c>
      <c r="F565" s="170" t="s">
        <v>972</v>
      </c>
      <c r="G565" s="24">
        <v>12</v>
      </c>
      <c r="H565" s="24">
        <v>35</v>
      </c>
      <c r="I565" s="24"/>
      <c r="J565" s="23" t="s">
        <v>13</v>
      </c>
      <c r="K565" s="23" t="s">
        <v>13</v>
      </c>
      <c r="L565" s="281">
        <v>39965</v>
      </c>
      <c r="M565" s="60">
        <v>38139</v>
      </c>
      <c r="N565" s="23"/>
      <c r="O565" s="23"/>
      <c r="P565" s="23"/>
      <c r="Q565" s="280" t="s">
        <v>3702</v>
      </c>
    </row>
    <row r="566" spans="1:17" ht="126">
      <c r="A566" s="21" t="s">
        <v>40</v>
      </c>
      <c r="B566" s="8" t="s">
        <v>973</v>
      </c>
      <c r="C566" s="8" t="s">
        <v>2500</v>
      </c>
      <c r="D566" s="24">
        <v>35</v>
      </c>
      <c r="E566" s="14">
        <v>3.21</v>
      </c>
      <c r="F566" s="170" t="s">
        <v>974</v>
      </c>
      <c r="G566" s="24">
        <v>10</v>
      </c>
      <c r="H566" s="24">
        <v>35</v>
      </c>
      <c r="I566" s="24"/>
      <c r="J566" s="23" t="s">
        <v>13</v>
      </c>
      <c r="K566" s="23" t="s">
        <v>13</v>
      </c>
      <c r="L566" s="281">
        <v>36801</v>
      </c>
      <c r="M566" s="60">
        <v>39934</v>
      </c>
      <c r="N566" s="23"/>
      <c r="O566" s="23"/>
      <c r="P566" s="23"/>
      <c r="Q566" s="280" t="s">
        <v>3702</v>
      </c>
    </row>
    <row r="567" spans="1:17" ht="126">
      <c r="A567" s="21" t="s">
        <v>40</v>
      </c>
      <c r="B567" s="8" t="s">
        <v>975</v>
      </c>
      <c r="C567" s="8" t="s">
        <v>2501</v>
      </c>
      <c r="D567" s="24">
        <v>35</v>
      </c>
      <c r="E567" s="14">
        <v>1.3</v>
      </c>
      <c r="F567" s="170" t="s">
        <v>976</v>
      </c>
      <c r="G567" s="24"/>
      <c r="H567" s="24">
        <v>35</v>
      </c>
      <c r="I567" s="24"/>
      <c r="J567" s="23" t="s">
        <v>164</v>
      </c>
      <c r="K567" s="23" t="s">
        <v>164</v>
      </c>
      <c r="L567" s="281">
        <v>37136</v>
      </c>
      <c r="M567" s="60">
        <v>38200</v>
      </c>
      <c r="N567" s="23"/>
      <c r="O567" s="23"/>
      <c r="P567" s="23"/>
      <c r="Q567" s="280" t="s">
        <v>3702</v>
      </c>
    </row>
    <row r="568" spans="1:17" ht="126">
      <c r="A568" s="21" t="s">
        <v>40</v>
      </c>
      <c r="B568" s="8" t="s">
        <v>977</v>
      </c>
      <c r="C568" s="8" t="s">
        <v>2502</v>
      </c>
      <c r="D568" s="24">
        <v>35</v>
      </c>
      <c r="E568" s="14">
        <v>2.33</v>
      </c>
      <c r="F568" s="170" t="s">
        <v>978</v>
      </c>
      <c r="G568" s="24">
        <v>9</v>
      </c>
      <c r="H568" s="24">
        <v>35</v>
      </c>
      <c r="I568" s="24"/>
      <c r="J568" s="23" t="s">
        <v>13</v>
      </c>
      <c r="K568" s="23" t="s">
        <v>13</v>
      </c>
      <c r="L568" s="281">
        <v>38170</v>
      </c>
      <c r="M568" s="60">
        <v>38108</v>
      </c>
      <c r="N568" s="23"/>
      <c r="O568" s="23"/>
      <c r="P568" s="23"/>
      <c r="Q568" s="280" t="s">
        <v>3702</v>
      </c>
    </row>
    <row r="569" spans="1:17" ht="126">
      <c r="A569" s="21" t="s">
        <v>40</v>
      </c>
      <c r="B569" s="8" t="s">
        <v>979</v>
      </c>
      <c r="C569" s="8" t="s">
        <v>2503</v>
      </c>
      <c r="D569" s="24">
        <v>35</v>
      </c>
      <c r="E569" s="14">
        <v>0.56000000000000005</v>
      </c>
      <c r="F569" s="170" t="s">
        <v>980</v>
      </c>
      <c r="G569" s="24">
        <v>9</v>
      </c>
      <c r="H569" s="24">
        <v>35</v>
      </c>
      <c r="I569" s="24"/>
      <c r="J569" s="23" t="s">
        <v>26</v>
      </c>
      <c r="K569" s="23" t="s">
        <v>26</v>
      </c>
      <c r="L569" s="281">
        <v>37773</v>
      </c>
      <c r="M569" s="281">
        <v>39203</v>
      </c>
      <c r="N569" s="23"/>
      <c r="O569" s="23"/>
      <c r="P569" s="23"/>
      <c r="Q569" s="280" t="s">
        <v>3702</v>
      </c>
    </row>
    <row r="570" spans="1:17" ht="126">
      <c r="A570" s="21"/>
      <c r="B570" s="8" t="str">
        <f>B565</f>
        <v>ВЛ - 35 кВ Грязи-город</v>
      </c>
      <c r="C570" s="8" t="s">
        <v>2484</v>
      </c>
      <c r="D570" s="8">
        <f t="shared" ref="D570:Q570" si="19">D565</f>
        <v>35</v>
      </c>
      <c r="E570" s="8">
        <f t="shared" si="19"/>
        <v>11.2</v>
      </c>
      <c r="F570" s="8" t="str">
        <f t="shared" si="19"/>
        <v>17-28</v>
      </c>
      <c r="G570" s="8">
        <f t="shared" si="19"/>
        <v>12</v>
      </c>
      <c r="H570" s="8">
        <f t="shared" si="19"/>
        <v>35</v>
      </c>
      <c r="I570" s="8">
        <f t="shared" si="19"/>
        <v>0</v>
      </c>
      <c r="J570" s="8" t="str">
        <f t="shared" si="19"/>
        <v>июль</v>
      </c>
      <c r="K570" s="8" t="str">
        <f t="shared" si="19"/>
        <v>июль</v>
      </c>
      <c r="L570" s="8">
        <f t="shared" si="19"/>
        <v>39965</v>
      </c>
      <c r="M570" s="8">
        <f t="shared" si="19"/>
        <v>38139</v>
      </c>
      <c r="N570" s="8">
        <f t="shared" si="19"/>
        <v>0</v>
      </c>
      <c r="O570" s="8">
        <f t="shared" si="19"/>
        <v>0</v>
      </c>
      <c r="P570" s="8">
        <f t="shared" si="19"/>
        <v>0</v>
      </c>
      <c r="Q570" s="8" t="str">
        <f t="shared" si="19"/>
        <v>Деревья растущие в охранной  зоне ВЛ . Угрожающие падением на провода ВЛ (при сильных порывах ветра, налипании мокрого снега, ледяного дождя), несоответствие ширины просеки ПУЭ</v>
      </c>
    </row>
    <row r="571" spans="1:17" ht="126">
      <c r="A571" s="21" t="s">
        <v>40</v>
      </c>
      <c r="B571" s="8" t="s">
        <v>981</v>
      </c>
      <c r="C571" s="8" t="s">
        <v>2505</v>
      </c>
      <c r="D571" s="24">
        <v>35</v>
      </c>
      <c r="E571" s="14">
        <v>0.12</v>
      </c>
      <c r="F571" s="170" t="s">
        <v>982</v>
      </c>
      <c r="G571" s="24">
        <v>10</v>
      </c>
      <c r="H571" s="24">
        <v>35</v>
      </c>
      <c r="I571" s="24"/>
      <c r="J571" s="23" t="s">
        <v>164</v>
      </c>
      <c r="K571" s="23" t="s">
        <v>164</v>
      </c>
      <c r="L571" s="281">
        <v>37773</v>
      </c>
      <c r="M571" s="281">
        <v>39965</v>
      </c>
      <c r="N571" s="23" t="s">
        <v>3720</v>
      </c>
      <c r="O571" s="23"/>
      <c r="P571" s="23"/>
      <c r="Q571" s="280" t="s">
        <v>3702</v>
      </c>
    </row>
    <row r="572" spans="1:17" ht="141.75">
      <c r="A572" s="21" t="s">
        <v>40</v>
      </c>
      <c r="B572" s="8" t="s">
        <v>983</v>
      </c>
      <c r="C572" s="8" t="s">
        <v>2506</v>
      </c>
      <c r="D572" s="24">
        <v>35</v>
      </c>
      <c r="E572" s="14">
        <v>0.96</v>
      </c>
      <c r="F572" s="170" t="s">
        <v>984</v>
      </c>
      <c r="G572" s="24">
        <v>11</v>
      </c>
      <c r="H572" s="24">
        <v>35</v>
      </c>
      <c r="I572" s="24"/>
      <c r="J572" s="23" t="s">
        <v>12</v>
      </c>
      <c r="K572" s="23" t="s">
        <v>12</v>
      </c>
      <c r="L572" s="281">
        <v>35916</v>
      </c>
      <c r="M572" s="281">
        <v>40026</v>
      </c>
      <c r="N572" s="23" t="s">
        <v>3719</v>
      </c>
      <c r="O572" s="23"/>
      <c r="P572" s="23"/>
      <c r="Q572" s="284" t="s">
        <v>3717</v>
      </c>
    </row>
    <row r="573" spans="1:17" ht="141.75">
      <c r="A573" s="21" t="s">
        <v>40</v>
      </c>
      <c r="B573" s="8" t="s">
        <v>985</v>
      </c>
      <c r="C573" s="8" t="s">
        <v>2507</v>
      </c>
      <c r="D573" s="24">
        <v>35</v>
      </c>
      <c r="E573" s="14">
        <v>0.33</v>
      </c>
      <c r="F573" s="170" t="s">
        <v>986</v>
      </c>
      <c r="G573" s="24">
        <v>11</v>
      </c>
      <c r="H573" s="24">
        <v>35</v>
      </c>
      <c r="I573" s="24"/>
      <c r="J573" s="23" t="s">
        <v>12</v>
      </c>
      <c r="K573" s="23" t="s">
        <v>12</v>
      </c>
      <c r="L573" s="281">
        <v>36647</v>
      </c>
      <c r="M573" s="281">
        <v>38018</v>
      </c>
      <c r="N573" s="23" t="s">
        <v>3713</v>
      </c>
      <c r="O573" s="23" t="s">
        <v>3718</v>
      </c>
      <c r="P573" s="23"/>
      <c r="Q573" s="284" t="s">
        <v>3717</v>
      </c>
    </row>
    <row r="574" spans="1:17" ht="126">
      <c r="A574" s="21" t="s">
        <v>40</v>
      </c>
      <c r="B574" s="107" t="s">
        <v>987</v>
      </c>
      <c r="C574" s="107" t="s">
        <v>2508</v>
      </c>
      <c r="D574" s="24">
        <v>35</v>
      </c>
      <c r="E574" s="108">
        <v>24.85</v>
      </c>
      <c r="F574" s="181" t="s">
        <v>988</v>
      </c>
      <c r="G574" s="24">
        <v>10</v>
      </c>
      <c r="H574" s="24">
        <v>35</v>
      </c>
      <c r="I574" s="23"/>
      <c r="J574" s="23" t="s">
        <v>12</v>
      </c>
      <c r="K574" s="23" t="s">
        <v>12</v>
      </c>
      <c r="L574" s="281">
        <v>39203</v>
      </c>
      <c r="M574" s="281">
        <v>40026</v>
      </c>
      <c r="N574" s="23"/>
      <c r="O574" s="23"/>
      <c r="P574" s="23"/>
      <c r="Q574" s="280" t="s">
        <v>3702</v>
      </c>
    </row>
    <row r="575" spans="1:17" ht="126">
      <c r="A575" s="21" t="s">
        <v>40</v>
      </c>
      <c r="B575" s="104" t="s">
        <v>989</v>
      </c>
      <c r="C575" s="104" t="s">
        <v>2495</v>
      </c>
      <c r="D575" s="24">
        <v>35</v>
      </c>
      <c r="E575" s="109">
        <v>2.9944999999999995</v>
      </c>
      <c r="F575" s="178" t="s">
        <v>990</v>
      </c>
      <c r="G575" s="24">
        <v>11</v>
      </c>
      <c r="H575" s="24">
        <v>35</v>
      </c>
      <c r="I575" s="24"/>
      <c r="J575" s="23" t="s">
        <v>18</v>
      </c>
      <c r="K575" s="23" t="s">
        <v>18</v>
      </c>
      <c r="L575" s="281">
        <v>37377</v>
      </c>
      <c r="M575" s="281">
        <v>40269</v>
      </c>
      <c r="N575" s="23" t="s">
        <v>3705</v>
      </c>
      <c r="O575" s="23"/>
      <c r="P575" s="23"/>
      <c r="Q575" s="280" t="s">
        <v>3702</v>
      </c>
    </row>
    <row r="576" spans="1:17" ht="126">
      <c r="A576" s="21" t="s">
        <v>40</v>
      </c>
      <c r="B576" s="104" t="s">
        <v>991</v>
      </c>
      <c r="C576" s="104" t="s">
        <v>2509</v>
      </c>
      <c r="D576" s="24">
        <v>35</v>
      </c>
      <c r="E576" s="104">
        <v>1.3800000000000003</v>
      </c>
      <c r="F576" s="178" t="s">
        <v>992</v>
      </c>
      <c r="G576" s="24">
        <v>12</v>
      </c>
      <c r="H576" s="24">
        <v>35</v>
      </c>
      <c r="I576" s="24"/>
      <c r="J576" s="23" t="s">
        <v>164</v>
      </c>
      <c r="K576" s="23" t="s">
        <v>164</v>
      </c>
      <c r="L576" s="60">
        <v>40269</v>
      </c>
      <c r="M576" s="60">
        <v>40391</v>
      </c>
      <c r="N576" s="23"/>
      <c r="O576" s="23"/>
      <c r="P576" s="23"/>
      <c r="Q576" s="280" t="s">
        <v>3702</v>
      </c>
    </row>
    <row r="577" spans="1:17" ht="126">
      <c r="A577" s="21" t="s">
        <v>40</v>
      </c>
      <c r="B577" s="104" t="s">
        <v>993</v>
      </c>
      <c r="C577" s="104" t="s">
        <v>2510</v>
      </c>
      <c r="D577" s="24">
        <v>35</v>
      </c>
      <c r="E577" s="109">
        <v>0.91200000000000014</v>
      </c>
      <c r="F577" s="178" t="s">
        <v>994</v>
      </c>
      <c r="G577" s="24">
        <v>15</v>
      </c>
      <c r="H577" s="24">
        <v>35</v>
      </c>
      <c r="I577" s="24"/>
      <c r="J577" s="23" t="s">
        <v>164</v>
      </c>
      <c r="K577" s="23" t="s">
        <v>164</v>
      </c>
      <c r="L577" s="60">
        <v>39630</v>
      </c>
      <c r="M577" s="60">
        <v>39631</v>
      </c>
      <c r="N577" s="23"/>
      <c r="O577" s="23"/>
      <c r="P577" s="23"/>
      <c r="Q577" s="280" t="s">
        <v>3702</v>
      </c>
    </row>
    <row r="578" spans="1:17" ht="126">
      <c r="A578" s="21" t="s">
        <v>40</v>
      </c>
      <c r="B578" s="104" t="s">
        <v>995</v>
      </c>
      <c r="C578" s="104" t="s">
        <v>2511</v>
      </c>
      <c r="D578" s="24">
        <v>35</v>
      </c>
      <c r="E578" s="109">
        <v>0.69700000000000006</v>
      </c>
      <c r="F578" s="178" t="s">
        <v>996</v>
      </c>
      <c r="G578" s="24">
        <v>12</v>
      </c>
      <c r="H578" s="24">
        <v>35</v>
      </c>
      <c r="I578" s="24"/>
      <c r="J578" s="23" t="s">
        <v>13</v>
      </c>
      <c r="K578" s="23" t="s">
        <v>13</v>
      </c>
      <c r="L578" s="60">
        <v>40026</v>
      </c>
      <c r="M578" s="60">
        <v>39965</v>
      </c>
      <c r="N578" s="23"/>
      <c r="O578" s="23"/>
      <c r="P578" s="23"/>
      <c r="Q578" s="280" t="s">
        <v>3702</v>
      </c>
    </row>
    <row r="579" spans="1:17" ht="126">
      <c r="A579" s="21" t="s">
        <v>40</v>
      </c>
      <c r="B579" s="104" t="s">
        <v>997</v>
      </c>
      <c r="C579" s="104" t="s">
        <v>2512</v>
      </c>
      <c r="D579" s="24">
        <v>35</v>
      </c>
      <c r="E579" s="109">
        <v>2.04</v>
      </c>
      <c r="F579" s="178" t="s">
        <v>998</v>
      </c>
      <c r="G579" s="24">
        <v>7</v>
      </c>
      <c r="H579" s="24">
        <v>35</v>
      </c>
      <c r="I579" s="24"/>
      <c r="J579" s="23" t="s">
        <v>13</v>
      </c>
      <c r="K579" s="23" t="s">
        <v>13</v>
      </c>
      <c r="L579" s="60">
        <v>38504</v>
      </c>
      <c r="M579" s="60">
        <v>38565</v>
      </c>
      <c r="N579" s="23"/>
      <c r="O579" s="23"/>
      <c r="P579" s="23"/>
      <c r="Q579" s="280" t="s">
        <v>3702</v>
      </c>
    </row>
    <row r="580" spans="1:17" ht="126">
      <c r="A580" s="21" t="s">
        <v>40</v>
      </c>
      <c r="B580" s="104" t="s">
        <v>999</v>
      </c>
      <c r="C580" s="104" t="s">
        <v>2513</v>
      </c>
      <c r="D580" s="24">
        <v>35</v>
      </c>
      <c r="E580" s="109">
        <v>3.3480000000000003</v>
      </c>
      <c r="F580" s="178" t="s">
        <v>1000</v>
      </c>
      <c r="G580" s="24">
        <v>5</v>
      </c>
      <c r="H580" s="24">
        <v>35</v>
      </c>
      <c r="I580" s="24"/>
      <c r="J580" s="23" t="s">
        <v>18</v>
      </c>
      <c r="K580" s="23" t="s">
        <v>18</v>
      </c>
      <c r="L580" s="60">
        <v>40057</v>
      </c>
      <c r="M580" s="60">
        <v>39630</v>
      </c>
      <c r="N580" s="23"/>
      <c r="O580" s="23"/>
      <c r="P580" s="23"/>
      <c r="Q580" s="280" t="s">
        <v>3702</v>
      </c>
    </row>
    <row r="581" spans="1:17" ht="126">
      <c r="A581" s="21" t="s">
        <v>40</v>
      </c>
      <c r="B581" s="104" t="s">
        <v>1001</v>
      </c>
      <c r="C581" s="104" t="s">
        <v>2514</v>
      </c>
      <c r="D581" s="24">
        <v>35</v>
      </c>
      <c r="E581" s="109">
        <v>1.5984</v>
      </c>
      <c r="F581" s="178" t="s">
        <v>1002</v>
      </c>
      <c r="G581" s="24">
        <v>15</v>
      </c>
      <c r="H581" s="24">
        <v>35</v>
      </c>
      <c r="I581" s="24"/>
      <c r="J581" s="23" t="s">
        <v>17</v>
      </c>
      <c r="K581" s="23" t="s">
        <v>17</v>
      </c>
      <c r="L581" s="60">
        <v>39661</v>
      </c>
      <c r="M581" s="60">
        <v>39661</v>
      </c>
      <c r="N581" s="23" t="s">
        <v>3711</v>
      </c>
      <c r="O581" s="23"/>
      <c r="P581" s="23"/>
      <c r="Q581" s="280" t="s">
        <v>3702</v>
      </c>
    </row>
    <row r="582" spans="1:17" ht="126">
      <c r="A582" s="21" t="s">
        <v>40</v>
      </c>
      <c r="B582" s="104" t="s">
        <v>1003</v>
      </c>
      <c r="C582" s="104" t="s">
        <v>2512</v>
      </c>
      <c r="D582" s="24">
        <v>35</v>
      </c>
      <c r="E582" s="109">
        <v>0.72</v>
      </c>
      <c r="F582" s="178" t="s">
        <v>1004</v>
      </c>
      <c r="G582" s="24">
        <v>13</v>
      </c>
      <c r="H582" s="24">
        <v>35</v>
      </c>
      <c r="I582" s="24"/>
      <c r="J582" s="23" t="s">
        <v>164</v>
      </c>
      <c r="K582" s="23" t="s">
        <v>164</v>
      </c>
      <c r="L582" s="60">
        <v>37469</v>
      </c>
      <c r="M582" s="1" t="s">
        <v>3716</v>
      </c>
      <c r="N582" s="23"/>
      <c r="O582" s="23"/>
      <c r="P582" s="23"/>
      <c r="Q582" s="280" t="s">
        <v>3702</v>
      </c>
    </row>
    <row r="583" spans="1:17" ht="126">
      <c r="A583" s="21" t="s">
        <v>40</v>
      </c>
      <c r="B583" s="104" t="s">
        <v>1005</v>
      </c>
      <c r="C583" s="104" t="s">
        <v>2516</v>
      </c>
      <c r="D583" s="24">
        <v>35</v>
      </c>
      <c r="E583" s="109">
        <v>0.3</v>
      </c>
      <c r="F583" s="178" t="s">
        <v>1006</v>
      </c>
      <c r="G583" s="24">
        <v>15</v>
      </c>
      <c r="H583" s="24">
        <v>35</v>
      </c>
      <c r="I583" s="24"/>
      <c r="J583" s="23" t="s">
        <v>18</v>
      </c>
      <c r="K583" s="23" t="s">
        <v>18</v>
      </c>
      <c r="L583" s="60">
        <v>38169</v>
      </c>
      <c r="M583" s="60">
        <v>39264</v>
      </c>
      <c r="N583" s="23"/>
      <c r="O583" s="23"/>
      <c r="P583" s="23"/>
      <c r="Q583" s="280" t="s">
        <v>3702</v>
      </c>
    </row>
    <row r="584" spans="1:17" ht="126">
      <c r="A584" s="21" t="s">
        <v>40</v>
      </c>
      <c r="B584" s="104" t="s">
        <v>1007</v>
      </c>
      <c r="C584" s="104" t="s">
        <v>2517</v>
      </c>
      <c r="D584" s="24">
        <v>35</v>
      </c>
      <c r="E584" s="109">
        <v>3.9299999999999988</v>
      </c>
      <c r="F584" s="178" t="s">
        <v>1008</v>
      </c>
      <c r="G584" s="24">
        <v>8</v>
      </c>
      <c r="H584" s="24">
        <v>35</v>
      </c>
      <c r="I584" s="24"/>
      <c r="J584" s="23" t="s">
        <v>18</v>
      </c>
      <c r="K584" s="23" t="s">
        <v>18</v>
      </c>
      <c r="L584" s="60">
        <v>40299</v>
      </c>
      <c r="M584" s="60">
        <v>40452</v>
      </c>
      <c r="N584" s="23" t="s">
        <v>3703</v>
      </c>
      <c r="O584" s="23"/>
      <c r="P584" s="23"/>
      <c r="Q584" s="280" t="s">
        <v>3702</v>
      </c>
    </row>
    <row r="585" spans="1:17" ht="126">
      <c r="A585" s="21" t="s">
        <v>40</v>
      </c>
      <c r="B585" s="104" t="s">
        <v>1009</v>
      </c>
      <c r="C585" s="104" t="s">
        <v>2518</v>
      </c>
      <c r="D585" s="24">
        <v>35</v>
      </c>
      <c r="E585" s="109">
        <v>1.458</v>
      </c>
      <c r="F585" s="178" t="s">
        <v>1010</v>
      </c>
      <c r="G585" s="24">
        <v>15</v>
      </c>
      <c r="H585" s="24">
        <v>35</v>
      </c>
      <c r="I585" s="24"/>
      <c r="J585" s="23" t="s">
        <v>18</v>
      </c>
      <c r="K585" s="23" t="s">
        <v>18</v>
      </c>
      <c r="L585" s="60">
        <v>37347</v>
      </c>
      <c r="M585" s="60">
        <v>40148</v>
      </c>
      <c r="N585" s="23" t="s">
        <v>3708</v>
      </c>
      <c r="O585" s="23"/>
      <c r="P585" s="23"/>
      <c r="Q585" s="280" t="s">
        <v>3702</v>
      </c>
    </row>
    <row r="586" spans="1:17" ht="126">
      <c r="A586" s="21" t="s">
        <v>40</v>
      </c>
      <c r="B586" s="104" t="s">
        <v>1011</v>
      </c>
      <c r="C586" s="104" t="s">
        <v>3715</v>
      </c>
      <c r="D586" s="24">
        <v>35</v>
      </c>
      <c r="E586" s="109">
        <v>0.77249999999999996</v>
      </c>
      <c r="F586" s="178" t="s">
        <v>1012</v>
      </c>
      <c r="G586" s="24">
        <v>15</v>
      </c>
      <c r="H586" s="24">
        <v>35</v>
      </c>
      <c r="I586" s="24"/>
      <c r="J586" s="23" t="s">
        <v>18</v>
      </c>
      <c r="K586" s="23" t="s">
        <v>18</v>
      </c>
      <c r="L586" s="60">
        <v>39904</v>
      </c>
      <c r="M586" s="60">
        <v>40026</v>
      </c>
      <c r="N586" s="23"/>
      <c r="O586" s="23"/>
      <c r="P586" s="23"/>
      <c r="Q586" s="280" t="s">
        <v>3702</v>
      </c>
    </row>
    <row r="587" spans="1:17" ht="126">
      <c r="A587" s="21" t="s">
        <v>40</v>
      </c>
      <c r="B587" s="104" t="s">
        <v>1013</v>
      </c>
      <c r="C587" s="104" t="s">
        <v>2519</v>
      </c>
      <c r="D587" s="24">
        <v>35</v>
      </c>
      <c r="E587" s="109">
        <v>3.9269999999999992</v>
      </c>
      <c r="F587" s="178" t="s">
        <v>1014</v>
      </c>
      <c r="G587" s="24">
        <v>7</v>
      </c>
      <c r="H587" s="24">
        <v>35</v>
      </c>
      <c r="I587" s="24"/>
      <c r="J587" s="23" t="s">
        <v>17</v>
      </c>
      <c r="K587" s="23" t="s">
        <v>17</v>
      </c>
      <c r="L587" s="60">
        <v>37377</v>
      </c>
      <c r="M587" s="60">
        <v>40695</v>
      </c>
      <c r="N587" s="23"/>
      <c r="O587" s="23"/>
      <c r="P587" s="23"/>
      <c r="Q587" s="280" t="s">
        <v>3702</v>
      </c>
    </row>
    <row r="588" spans="1:17" ht="126">
      <c r="A588" s="21" t="s">
        <v>40</v>
      </c>
      <c r="B588" s="104" t="s">
        <v>1015</v>
      </c>
      <c r="C588" s="104" t="s">
        <v>2520</v>
      </c>
      <c r="D588" s="24">
        <v>35</v>
      </c>
      <c r="E588" s="109">
        <v>0.72199999999999998</v>
      </c>
      <c r="F588" s="178" t="s">
        <v>1016</v>
      </c>
      <c r="G588" s="24">
        <v>14</v>
      </c>
      <c r="H588" s="24">
        <v>35</v>
      </c>
      <c r="I588" s="24"/>
      <c r="J588" s="23" t="s">
        <v>17</v>
      </c>
      <c r="K588" s="23" t="s">
        <v>17</v>
      </c>
      <c r="L588" s="60">
        <v>40330</v>
      </c>
      <c r="M588" s="60">
        <v>39661</v>
      </c>
      <c r="N588" s="23"/>
      <c r="O588" s="23"/>
      <c r="P588" s="23"/>
      <c r="Q588" s="280" t="s">
        <v>3702</v>
      </c>
    </row>
    <row r="589" spans="1:17" ht="126">
      <c r="A589" s="21" t="s">
        <v>40</v>
      </c>
      <c r="B589" s="104" t="s">
        <v>1017</v>
      </c>
      <c r="C589" s="104" t="s">
        <v>2521</v>
      </c>
      <c r="D589" s="24">
        <v>35</v>
      </c>
      <c r="E589" s="109">
        <v>1.4999999999999998</v>
      </c>
      <c r="F589" s="178" t="s">
        <v>1018</v>
      </c>
      <c r="G589" s="24">
        <v>9</v>
      </c>
      <c r="H589" s="24">
        <v>35</v>
      </c>
      <c r="I589" s="24"/>
      <c r="J589" s="23" t="s">
        <v>17</v>
      </c>
      <c r="K589" s="23" t="s">
        <v>17</v>
      </c>
      <c r="L589" s="60">
        <v>39965</v>
      </c>
      <c r="M589" s="60">
        <v>39600</v>
      </c>
      <c r="N589" s="23" t="s">
        <v>3704</v>
      </c>
      <c r="O589" s="23"/>
      <c r="P589" s="23"/>
      <c r="Q589" s="280" t="s">
        <v>3702</v>
      </c>
    </row>
    <row r="590" spans="1:17" ht="126">
      <c r="A590" s="21" t="s">
        <v>40</v>
      </c>
      <c r="B590" s="104" t="s">
        <v>1019</v>
      </c>
      <c r="C590" s="104" t="s">
        <v>2522</v>
      </c>
      <c r="D590" s="24">
        <v>35</v>
      </c>
      <c r="E590" s="109">
        <v>0.36</v>
      </c>
      <c r="F590" s="178" t="s">
        <v>1020</v>
      </c>
      <c r="G590" s="24">
        <v>8</v>
      </c>
      <c r="H590" s="24">
        <v>35</v>
      </c>
      <c r="I590" s="24"/>
      <c r="J590" s="23" t="s">
        <v>17</v>
      </c>
      <c r="K590" s="23" t="s">
        <v>17</v>
      </c>
      <c r="L590" s="60">
        <v>40299</v>
      </c>
      <c r="M590" s="60">
        <v>40360</v>
      </c>
      <c r="N590" s="23" t="s">
        <v>3714</v>
      </c>
      <c r="O590" s="23"/>
      <c r="P590" s="23"/>
      <c r="Q590" s="280" t="s">
        <v>3702</v>
      </c>
    </row>
    <row r="591" spans="1:17" ht="126">
      <c r="A591" s="21" t="s">
        <v>40</v>
      </c>
      <c r="B591" s="104" t="s">
        <v>1021</v>
      </c>
      <c r="C591" s="104" t="s">
        <v>2523</v>
      </c>
      <c r="D591" s="24">
        <v>35</v>
      </c>
      <c r="E591" s="109">
        <v>1.056</v>
      </c>
      <c r="F591" s="178" t="s">
        <v>1022</v>
      </c>
      <c r="G591" s="24">
        <v>13</v>
      </c>
      <c r="H591" s="24">
        <v>35</v>
      </c>
      <c r="I591" s="24"/>
      <c r="J591" s="23" t="s">
        <v>17</v>
      </c>
      <c r="K591" s="23" t="s">
        <v>17</v>
      </c>
      <c r="L591" s="60">
        <v>37500</v>
      </c>
      <c r="M591" s="60">
        <v>40026</v>
      </c>
      <c r="N591" s="23" t="s">
        <v>3704</v>
      </c>
      <c r="O591" s="23"/>
      <c r="P591" s="23"/>
      <c r="Q591" s="280" t="s">
        <v>3702</v>
      </c>
    </row>
    <row r="592" spans="1:17" ht="141.75">
      <c r="A592" s="21" t="s">
        <v>40</v>
      </c>
      <c r="B592" s="104" t="s">
        <v>1023</v>
      </c>
      <c r="C592" s="104" t="s">
        <v>2524</v>
      </c>
      <c r="D592" s="24">
        <v>35</v>
      </c>
      <c r="E592" s="109">
        <v>1.1039999999999999</v>
      </c>
      <c r="F592" s="178" t="s">
        <v>1024</v>
      </c>
      <c r="G592" s="24">
        <v>13</v>
      </c>
      <c r="H592" s="24">
        <v>35</v>
      </c>
      <c r="I592" s="24"/>
      <c r="J592" s="23" t="s">
        <v>17</v>
      </c>
      <c r="K592" s="23" t="s">
        <v>17</v>
      </c>
      <c r="L592" s="60">
        <v>37773</v>
      </c>
      <c r="M592" s="60">
        <v>40057</v>
      </c>
      <c r="N592" s="23" t="s">
        <v>3713</v>
      </c>
      <c r="O592" s="23"/>
      <c r="P592" s="23"/>
      <c r="Q592" s="284" t="s">
        <v>3712</v>
      </c>
    </row>
    <row r="593" spans="1:17" ht="126">
      <c r="A593" s="21" t="s">
        <v>40</v>
      </c>
      <c r="B593" s="104" t="s">
        <v>1025</v>
      </c>
      <c r="C593" s="104" t="s">
        <v>2525</v>
      </c>
      <c r="D593" s="24">
        <v>35</v>
      </c>
      <c r="E593" s="109">
        <v>3.9840000000000004</v>
      </c>
      <c r="F593" s="178" t="s">
        <v>1026</v>
      </c>
      <c r="G593" s="24">
        <v>7</v>
      </c>
      <c r="H593" s="24">
        <v>35</v>
      </c>
      <c r="I593" s="24"/>
      <c r="J593" s="23" t="s">
        <v>17</v>
      </c>
      <c r="K593" s="23" t="s">
        <v>17</v>
      </c>
      <c r="L593" s="60">
        <v>40391</v>
      </c>
      <c r="M593" s="60">
        <v>40422</v>
      </c>
      <c r="N593" s="23" t="s">
        <v>3711</v>
      </c>
      <c r="O593" s="23"/>
      <c r="P593" s="23"/>
      <c r="Q593" s="280" t="s">
        <v>3702</v>
      </c>
    </row>
    <row r="594" spans="1:17" ht="126">
      <c r="A594" s="21" t="s">
        <v>40</v>
      </c>
      <c r="B594" s="104" t="s">
        <v>1027</v>
      </c>
      <c r="C594" s="104" t="s">
        <v>2526</v>
      </c>
      <c r="D594" s="24">
        <v>35</v>
      </c>
      <c r="E594" s="109">
        <v>3.4369999999999998</v>
      </c>
      <c r="F594" s="178" t="s">
        <v>1028</v>
      </c>
      <c r="G594" s="24">
        <v>7</v>
      </c>
      <c r="H594" s="24">
        <v>35</v>
      </c>
      <c r="I594" s="24"/>
      <c r="J594" s="23" t="s">
        <v>17</v>
      </c>
      <c r="K594" s="23" t="s">
        <v>17</v>
      </c>
      <c r="L594" s="60">
        <v>39264</v>
      </c>
      <c r="M594" s="283" t="s">
        <v>3710</v>
      </c>
      <c r="N594" s="23" t="s">
        <v>3704</v>
      </c>
      <c r="O594" s="23"/>
      <c r="P594" s="23"/>
      <c r="Q594" s="280" t="s">
        <v>3702</v>
      </c>
    </row>
    <row r="595" spans="1:17" ht="126">
      <c r="A595" s="21" t="s">
        <v>40</v>
      </c>
      <c r="B595" s="104" t="s">
        <v>1029</v>
      </c>
      <c r="C595" s="104" t="s">
        <v>2527</v>
      </c>
      <c r="D595" s="24">
        <v>35</v>
      </c>
      <c r="E595" s="109">
        <v>0.432</v>
      </c>
      <c r="F595" s="178"/>
      <c r="G595" s="24">
        <v>13</v>
      </c>
      <c r="H595" s="24">
        <v>35</v>
      </c>
      <c r="I595" s="24"/>
      <c r="J595" s="23" t="s">
        <v>17</v>
      </c>
      <c r="K595" s="23" t="s">
        <v>17</v>
      </c>
      <c r="L595" s="60">
        <v>38504</v>
      </c>
      <c r="M595" s="60">
        <v>38565</v>
      </c>
      <c r="N595" s="23"/>
      <c r="O595" s="23"/>
      <c r="P595" s="23"/>
      <c r="Q595" s="280" t="s">
        <v>3702</v>
      </c>
    </row>
    <row r="596" spans="1:17" ht="126">
      <c r="A596" s="21" t="s">
        <v>40</v>
      </c>
      <c r="B596" s="104" t="s">
        <v>1030</v>
      </c>
      <c r="C596" s="104" t="s">
        <v>2528</v>
      </c>
      <c r="D596" s="24">
        <v>35</v>
      </c>
      <c r="E596" s="109">
        <v>1.224</v>
      </c>
      <c r="F596" s="178" t="s">
        <v>1031</v>
      </c>
      <c r="G596" s="24">
        <v>7</v>
      </c>
      <c r="H596" s="24">
        <v>35</v>
      </c>
      <c r="I596" s="24"/>
      <c r="J596" s="23" t="s">
        <v>18</v>
      </c>
      <c r="K596" s="23" t="s">
        <v>18</v>
      </c>
      <c r="L596" s="60">
        <v>40422</v>
      </c>
      <c r="M596" s="60">
        <v>40422</v>
      </c>
      <c r="N596" s="23" t="s">
        <v>3708</v>
      </c>
      <c r="O596" s="23"/>
      <c r="P596" s="23"/>
      <c r="Q596" s="280" t="s">
        <v>3702</v>
      </c>
    </row>
    <row r="597" spans="1:17" ht="126">
      <c r="A597" s="21" t="s">
        <v>40</v>
      </c>
      <c r="B597" s="104" t="s">
        <v>1032</v>
      </c>
      <c r="C597" s="104" t="s">
        <v>2529</v>
      </c>
      <c r="D597" s="24">
        <v>35</v>
      </c>
      <c r="E597" s="109">
        <v>2.04</v>
      </c>
      <c r="F597" s="178" t="s">
        <v>1033</v>
      </c>
      <c r="G597" s="24">
        <v>7</v>
      </c>
      <c r="H597" s="24">
        <v>35</v>
      </c>
      <c r="I597" s="24"/>
      <c r="J597" s="23" t="s">
        <v>18</v>
      </c>
      <c r="K597" s="23" t="s">
        <v>18</v>
      </c>
      <c r="L597" s="60">
        <v>37834</v>
      </c>
      <c r="M597" s="60">
        <v>38930</v>
      </c>
      <c r="N597" s="23" t="s">
        <v>3704</v>
      </c>
      <c r="O597" s="23"/>
      <c r="P597" s="23"/>
      <c r="Q597" s="280" t="s">
        <v>3702</v>
      </c>
    </row>
    <row r="598" spans="1:17" ht="126">
      <c r="A598" s="21" t="s">
        <v>40</v>
      </c>
      <c r="B598" s="104" t="s">
        <v>1034</v>
      </c>
      <c r="C598" s="104" t="s">
        <v>2530</v>
      </c>
      <c r="D598" s="24">
        <v>35</v>
      </c>
      <c r="E598" s="109">
        <v>0.38400000000000001</v>
      </c>
      <c r="F598" s="182" t="s">
        <v>1035</v>
      </c>
      <c r="G598" s="24">
        <v>13</v>
      </c>
      <c r="H598" s="24">
        <v>35</v>
      </c>
      <c r="I598" s="24"/>
      <c r="J598" s="23" t="s">
        <v>18</v>
      </c>
      <c r="K598" s="23" t="s">
        <v>18</v>
      </c>
      <c r="L598" s="60">
        <v>37895</v>
      </c>
      <c r="M598" s="60">
        <v>40422</v>
      </c>
      <c r="N598" s="23"/>
      <c r="O598" s="23"/>
      <c r="P598" s="23"/>
      <c r="Q598" s="280" t="s">
        <v>3702</v>
      </c>
    </row>
    <row r="599" spans="1:17" ht="126">
      <c r="A599" s="21" t="s">
        <v>40</v>
      </c>
      <c r="B599" s="104" t="s">
        <v>1036</v>
      </c>
      <c r="C599" s="104" t="s">
        <v>2531</v>
      </c>
      <c r="D599" s="24">
        <v>35</v>
      </c>
      <c r="E599" s="109">
        <v>0.40500000000000003</v>
      </c>
      <c r="F599" s="178" t="s">
        <v>1037</v>
      </c>
      <c r="G599" s="24">
        <v>13</v>
      </c>
      <c r="H599" s="24">
        <v>35</v>
      </c>
      <c r="I599" s="24"/>
      <c r="J599" s="23" t="s">
        <v>18</v>
      </c>
      <c r="K599" s="23" t="s">
        <v>18</v>
      </c>
      <c r="L599" s="60">
        <v>37347</v>
      </c>
      <c r="M599" s="60">
        <v>40269</v>
      </c>
      <c r="N599" s="23"/>
      <c r="O599" s="23"/>
      <c r="P599" s="23"/>
      <c r="Q599" s="280" t="s">
        <v>3702</v>
      </c>
    </row>
    <row r="600" spans="1:17" ht="126">
      <c r="A600" s="21" t="s">
        <v>40</v>
      </c>
      <c r="B600" s="104" t="s">
        <v>1038</v>
      </c>
      <c r="C600" s="104" t="s">
        <v>2532</v>
      </c>
      <c r="D600" s="24">
        <v>35</v>
      </c>
      <c r="E600" s="109">
        <v>1.23</v>
      </c>
      <c r="F600" s="178" t="s">
        <v>1039</v>
      </c>
      <c r="G600" s="24">
        <v>13</v>
      </c>
      <c r="H600" s="24">
        <v>35</v>
      </c>
      <c r="I600" s="24"/>
      <c r="J600" s="23" t="s">
        <v>18</v>
      </c>
      <c r="K600" s="23" t="s">
        <v>18</v>
      </c>
      <c r="L600" s="60">
        <v>37712</v>
      </c>
      <c r="M600" s="60">
        <v>39904</v>
      </c>
      <c r="N600" s="23"/>
      <c r="O600" s="23"/>
      <c r="P600" s="23"/>
      <c r="Q600" s="280" t="s">
        <v>3702</v>
      </c>
    </row>
    <row r="601" spans="1:17" ht="126">
      <c r="A601" s="21" t="s">
        <v>40</v>
      </c>
      <c r="B601" s="104" t="s">
        <v>1040</v>
      </c>
      <c r="C601" s="104" t="s">
        <v>2533</v>
      </c>
      <c r="D601" s="24">
        <v>35</v>
      </c>
      <c r="E601" s="109">
        <v>0.14760000000000001</v>
      </c>
      <c r="F601" s="178" t="s">
        <v>1041</v>
      </c>
      <c r="G601" s="24">
        <v>13</v>
      </c>
      <c r="H601" s="24">
        <v>35</v>
      </c>
      <c r="I601" s="24"/>
      <c r="J601" s="23" t="s">
        <v>18</v>
      </c>
      <c r="K601" s="23" t="s">
        <v>18</v>
      </c>
      <c r="L601" s="60">
        <v>38169</v>
      </c>
      <c r="M601" s="1" t="s">
        <v>3709</v>
      </c>
      <c r="N601" s="23"/>
      <c r="O601" s="23"/>
      <c r="P601" s="23"/>
      <c r="Q601" s="280" t="s">
        <v>3702</v>
      </c>
    </row>
    <row r="602" spans="1:17" ht="126">
      <c r="A602" s="21" t="s">
        <v>40</v>
      </c>
      <c r="B602" s="104" t="s">
        <v>1042</v>
      </c>
      <c r="C602" s="104" t="s">
        <v>2534</v>
      </c>
      <c r="D602" s="24">
        <v>35</v>
      </c>
      <c r="E602" s="109">
        <v>2.9640000000000004</v>
      </c>
      <c r="F602" s="178" t="s">
        <v>1043</v>
      </c>
      <c r="G602" s="24">
        <v>11</v>
      </c>
      <c r="H602" s="24">
        <v>35</v>
      </c>
      <c r="I602" s="24"/>
      <c r="J602" s="23" t="s">
        <v>18</v>
      </c>
      <c r="K602" s="23" t="s">
        <v>18</v>
      </c>
      <c r="L602" s="60">
        <v>40422</v>
      </c>
      <c r="M602" s="60">
        <v>40422</v>
      </c>
      <c r="N602" s="23" t="s">
        <v>3708</v>
      </c>
      <c r="O602" s="23"/>
      <c r="P602" s="23"/>
      <c r="Q602" s="280" t="s">
        <v>3702</v>
      </c>
    </row>
    <row r="603" spans="1:17" ht="126">
      <c r="A603" s="21" t="s">
        <v>40</v>
      </c>
      <c r="B603" s="104" t="s">
        <v>1044</v>
      </c>
      <c r="C603" s="104" t="s">
        <v>2535</v>
      </c>
      <c r="D603" s="24">
        <v>35</v>
      </c>
      <c r="E603" s="109">
        <v>0.70799999999999996</v>
      </c>
      <c r="F603" s="178" t="s">
        <v>1045</v>
      </c>
      <c r="G603" s="24">
        <v>15</v>
      </c>
      <c r="H603" s="24">
        <v>35</v>
      </c>
      <c r="I603" s="24"/>
      <c r="J603" s="23" t="s">
        <v>12</v>
      </c>
      <c r="K603" s="23" t="s">
        <v>12</v>
      </c>
      <c r="L603" s="60">
        <v>39904</v>
      </c>
      <c r="M603" s="60">
        <v>39904</v>
      </c>
      <c r="N603" s="23"/>
      <c r="O603" s="23"/>
      <c r="P603" s="23"/>
      <c r="Q603" s="280" t="s">
        <v>3702</v>
      </c>
    </row>
    <row r="604" spans="1:17" ht="126">
      <c r="A604" s="21" t="s">
        <v>40</v>
      </c>
      <c r="B604" s="104" t="s">
        <v>1046</v>
      </c>
      <c r="C604" s="104" t="s">
        <v>2536</v>
      </c>
      <c r="D604" s="24">
        <v>35</v>
      </c>
      <c r="E604" s="109">
        <v>0.83999999999999986</v>
      </c>
      <c r="F604" s="178" t="s">
        <v>1047</v>
      </c>
      <c r="G604" s="24">
        <v>13</v>
      </c>
      <c r="H604" s="24">
        <v>35</v>
      </c>
      <c r="I604" s="24"/>
      <c r="J604" s="23" t="s">
        <v>12</v>
      </c>
      <c r="K604" s="23" t="s">
        <v>12</v>
      </c>
      <c r="L604" s="60">
        <v>35582</v>
      </c>
      <c r="M604" s="60">
        <v>39630</v>
      </c>
      <c r="N604" s="23" t="s">
        <v>3705</v>
      </c>
      <c r="O604" s="23"/>
      <c r="P604" s="23"/>
      <c r="Q604" s="280" t="s">
        <v>3702</v>
      </c>
    </row>
    <row r="605" spans="1:17" ht="126">
      <c r="A605" s="21" t="s">
        <v>40</v>
      </c>
      <c r="B605" s="105" t="s">
        <v>1048</v>
      </c>
      <c r="C605" s="105" t="s">
        <v>2537</v>
      </c>
      <c r="D605" s="24">
        <v>35</v>
      </c>
      <c r="E605" s="109">
        <v>1</v>
      </c>
      <c r="F605" s="179" t="s">
        <v>1049</v>
      </c>
      <c r="G605" s="24">
        <v>13</v>
      </c>
      <c r="H605" s="24">
        <v>35</v>
      </c>
      <c r="I605" s="24"/>
      <c r="J605" s="23" t="s">
        <v>12</v>
      </c>
      <c r="K605" s="23" t="s">
        <v>12</v>
      </c>
      <c r="L605" s="60">
        <v>40360</v>
      </c>
      <c r="M605" s="60">
        <v>39234</v>
      </c>
      <c r="N605" s="23"/>
      <c r="O605" s="23"/>
      <c r="P605" s="23"/>
      <c r="Q605" s="280" t="s">
        <v>3702</v>
      </c>
    </row>
    <row r="606" spans="1:17" ht="126">
      <c r="A606" s="21" t="s">
        <v>40</v>
      </c>
      <c r="B606" s="105" t="s">
        <v>1050</v>
      </c>
      <c r="C606" s="105" t="s">
        <v>2538</v>
      </c>
      <c r="D606" s="24">
        <v>35</v>
      </c>
      <c r="E606" s="109">
        <v>3.8</v>
      </c>
      <c r="F606" s="178" t="s">
        <v>1051</v>
      </c>
      <c r="G606" s="24">
        <v>7</v>
      </c>
      <c r="H606" s="24">
        <v>35</v>
      </c>
      <c r="I606" s="24"/>
      <c r="J606" s="23" t="s">
        <v>12</v>
      </c>
      <c r="K606" s="23" t="s">
        <v>12</v>
      </c>
      <c r="L606" s="60">
        <v>38231</v>
      </c>
      <c r="M606" s="60">
        <v>40787</v>
      </c>
      <c r="N606" s="23"/>
      <c r="O606" s="23"/>
      <c r="P606" s="23"/>
      <c r="Q606" s="280" t="s">
        <v>3702</v>
      </c>
    </row>
    <row r="607" spans="1:17" ht="126">
      <c r="A607" s="21" t="s">
        <v>40</v>
      </c>
      <c r="B607" s="105" t="s">
        <v>1052</v>
      </c>
      <c r="C607" s="105" t="s">
        <v>2539</v>
      </c>
      <c r="D607" s="24">
        <v>35</v>
      </c>
      <c r="E607" s="109">
        <v>1.5</v>
      </c>
      <c r="F607" s="178" t="s">
        <v>1053</v>
      </c>
      <c r="G607" s="24">
        <v>8</v>
      </c>
      <c r="H607" s="24">
        <v>35</v>
      </c>
      <c r="I607" s="24"/>
      <c r="J607" s="23" t="s">
        <v>12</v>
      </c>
      <c r="K607" s="23" t="s">
        <v>12</v>
      </c>
      <c r="L607" s="60">
        <v>38869</v>
      </c>
      <c r="M607" s="60">
        <v>40756</v>
      </c>
      <c r="N607" s="23" t="s">
        <v>3708</v>
      </c>
      <c r="O607" s="23"/>
      <c r="P607" s="23"/>
      <c r="Q607" s="280" t="s">
        <v>3702</v>
      </c>
    </row>
    <row r="608" spans="1:17" ht="126">
      <c r="A608" s="21" t="s">
        <v>40</v>
      </c>
      <c r="B608" s="105" t="s">
        <v>1054</v>
      </c>
      <c r="C608" s="105" t="s">
        <v>2540</v>
      </c>
      <c r="D608" s="24">
        <v>35</v>
      </c>
      <c r="E608" s="109">
        <v>1</v>
      </c>
      <c r="F608" s="179" t="s">
        <v>1055</v>
      </c>
      <c r="G608" s="24">
        <v>13</v>
      </c>
      <c r="H608" s="24">
        <v>35</v>
      </c>
      <c r="I608" s="24"/>
      <c r="J608" s="23" t="s">
        <v>12</v>
      </c>
      <c r="K608" s="23" t="s">
        <v>12</v>
      </c>
      <c r="L608" s="60">
        <v>37712</v>
      </c>
      <c r="M608" s="60">
        <v>37712</v>
      </c>
      <c r="N608" s="23"/>
      <c r="O608" s="23"/>
      <c r="P608" s="23"/>
      <c r="Q608" s="280" t="s">
        <v>3702</v>
      </c>
    </row>
    <row r="609" spans="1:17" ht="126">
      <c r="A609" s="21" t="s">
        <v>40</v>
      </c>
      <c r="B609" s="105" t="s">
        <v>1056</v>
      </c>
      <c r="C609" s="105" t="s">
        <v>2542</v>
      </c>
      <c r="D609" s="24">
        <v>35</v>
      </c>
      <c r="E609" s="109">
        <v>1</v>
      </c>
      <c r="F609" s="178" t="s">
        <v>1057</v>
      </c>
      <c r="G609" s="24">
        <v>14</v>
      </c>
      <c r="H609" s="24">
        <v>35</v>
      </c>
      <c r="I609" s="24"/>
      <c r="J609" s="23" t="s">
        <v>12</v>
      </c>
      <c r="K609" s="23" t="s">
        <v>12</v>
      </c>
      <c r="L609" s="60">
        <v>38838</v>
      </c>
      <c r="M609" s="60">
        <v>38838</v>
      </c>
      <c r="N609" s="23"/>
      <c r="O609" s="23"/>
      <c r="P609" s="23"/>
      <c r="Q609" s="280" t="s">
        <v>3702</v>
      </c>
    </row>
    <row r="610" spans="1:17" ht="126">
      <c r="A610" s="21" t="s">
        <v>40</v>
      </c>
      <c r="B610" s="105" t="s">
        <v>1058</v>
      </c>
      <c r="C610" s="105" t="s">
        <v>2543</v>
      </c>
      <c r="D610" s="24">
        <v>35</v>
      </c>
      <c r="E610" s="109">
        <v>0.9</v>
      </c>
      <c r="F610" s="179" t="s">
        <v>1059</v>
      </c>
      <c r="G610" s="24">
        <v>9</v>
      </c>
      <c r="H610" s="24">
        <v>35</v>
      </c>
      <c r="I610" s="24"/>
      <c r="J610" s="23" t="s">
        <v>164</v>
      </c>
      <c r="K610" s="23" t="s">
        <v>164</v>
      </c>
      <c r="L610" s="60">
        <v>37834</v>
      </c>
      <c r="M610" s="60">
        <v>37865</v>
      </c>
      <c r="N610" s="23" t="s">
        <v>3707</v>
      </c>
      <c r="O610" s="23"/>
      <c r="P610" s="23"/>
      <c r="Q610" s="280" t="s">
        <v>3702</v>
      </c>
    </row>
    <row r="611" spans="1:17" ht="126">
      <c r="A611" s="21" t="s">
        <v>40</v>
      </c>
      <c r="B611" s="105" t="s">
        <v>1060</v>
      </c>
      <c r="C611" s="105" t="s">
        <v>2544</v>
      </c>
      <c r="D611" s="24">
        <v>35</v>
      </c>
      <c r="E611" s="110">
        <v>6.3</v>
      </c>
      <c r="F611" s="183" t="s">
        <v>1061</v>
      </c>
      <c r="G611" s="24">
        <v>7</v>
      </c>
      <c r="H611" s="24">
        <v>35</v>
      </c>
      <c r="I611" s="24"/>
      <c r="J611" s="23" t="s">
        <v>164</v>
      </c>
      <c r="K611" s="23" t="s">
        <v>164</v>
      </c>
      <c r="L611" s="60">
        <v>38565</v>
      </c>
      <c r="M611" s="60">
        <v>38534</v>
      </c>
      <c r="N611" s="23"/>
      <c r="O611" s="23"/>
      <c r="P611" s="23"/>
      <c r="Q611" s="280" t="s">
        <v>3702</v>
      </c>
    </row>
    <row r="612" spans="1:17" ht="126">
      <c r="A612" s="21" t="s">
        <v>40</v>
      </c>
      <c r="B612" s="105" t="s">
        <v>1062</v>
      </c>
      <c r="C612" s="105" t="s">
        <v>2545</v>
      </c>
      <c r="D612" s="24">
        <v>35</v>
      </c>
      <c r="E612" s="109">
        <v>3</v>
      </c>
      <c r="F612" s="178" t="s">
        <v>1063</v>
      </c>
      <c r="G612" s="24">
        <v>7</v>
      </c>
      <c r="H612" s="24">
        <v>35</v>
      </c>
      <c r="I612" s="24"/>
      <c r="J612" s="23" t="s">
        <v>17</v>
      </c>
      <c r="K612" s="23" t="s">
        <v>17</v>
      </c>
      <c r="L612" s="60">
        <v>38169</v>
      </c>
      <c r="M612" s="60">
        <v>38169</v>
      </c>
      <c r="N612" s="23"/>
      <c r="O612" s="23"/>
      <c r="P612" s="23"/>
      <c r="Q612" s="280" t="s">
        <v>3702</v>
      </c>
    </row>
    <row r="613" spans="1:17" ht="126">
      <c r="A613" s="21" t="s">
        <v>40</v>
      </c>
      <c r="B613" s="105" t="s">
        <v>1064</v>
      </c>
      <c r="C613" s="105" t="s">
        <v>2546</v>
      </c>
      <c r="D613" s="24">
        <v>35</v>
      </c>
      <c r="E613" s="109">
        <v>0.5</v>
      </c>
      <c r="F613" s="179" t="s">
        <v>1065</v>
      </c>
      <c r="G613" s="24">
        <v>12</v>
      </c>
      <c r="H613" s="24">
        <v>35</v>
      </c>
      <c r="I613" s="24"/>
      <c r="J613" s="23" t="s">
        <v>164</v>
      </c>
      <c r="K613" s="23" t="s">
        <v>164</v>
      </c>
      <c r="L613" s="60">
        <v>38473</v>
      </c>
      <c r="M613" s="60">
        <v>38565</v>
      </c>
      <c r="N613" s="23" t="s">
        <v>3707</v>
      </c>
      <c r="O613" s="23"/>
      <c r="P613" s="23"/>
      <c r="Q613" s="280" t="s">
        <v>3702</v>
      </c>
    </row>
    <row r="614" spans="1:17" ht="126">
      <c r="A614" s="21" t="s">
        <v>40</v>
      </c>
      <c r="B614" s="105" t="s">
        <v>1066</v>
      </c>
      <c r="C614" s="105" t="s">
        <v>2547</v>
      </c>
      <c r="D614" s="24">
        <v>35</v>
      </c>
      <c r="E614" s="109">
        <v>1.2</v>
      </c>
      <c r="F614" s="184" t="s">
        <v>1067</v>
      </c>
      <c r="G614" s="24">
        <v>12</v>
      </c>
      <c r="H614" s="24">
        <v>35</v>
      </c>
      <c r="I614" s="24"/>
      <c r="J614" s="23" t="s">
        <v>17</v>
      </c>
      <c r="K614" s="23" t="s">
        <v>17</v>
      </c>
      <c r="L614" s="60">
        <v>38473</v>
      </c>
      <c r="M614" s="60">
        <v>38565</v>
      </c>
      <c r="N614" s="23" t="s">
        <v>3703</v>
      </c>
      <c r="O614" s="23"/>
      <c r="P614" s="23"/>
      <c r="Q614" s="280" t="s">
        <v>3702</v>
      </c>
    </row>
    <row r="615" spans="1:17" ht="126">
      <c r="A615" s="21" t="s">
        <v>40</v>
      </c>
      <c r="B615" s="26" t="s">
        <v>1068</v>
      </c>
      <c r="C615" s="26" t="s">
        <v>2548</v>
      </c>
      <c r="D615" s="24">
        <v>35</v>
      </c>
      <c r="E615" s="111">
        <v>0.8</v>
      </c>
      <c r="F615" s="180" t="s">
        <v>1069</v>
      </c>
      <c r="G615" s="24">
        <v>13</v>
      </c>
      <c r="H615" s="24">
        <v>35</v>
      </c>
      <c r="I615" s="24"/>
      <c r="J615" s="23" t="s">
        <v>164</v>
      </c>
      <c r="K615" s="23" t="s">
        <v>164</v>
      </c>
      <c r="L615" s="282">
        <v>35650</v>
      </c>
      <c r="M615" s="281">
        <v>40033</v>
      </c>
      <c r="N615" s="23"/>
      <c r="O615" s="23"/>
      <c r="P615" s="23"/>
      <c r="Q615" s="280" t="s">
        <v>3702</v>
      </c>
    </row>
    <row r="616" spans="1:17" ht="126">
      <c r="A616" s="21" t="s">
        <v>40</v>
      </c>
      <c r="B616" s="24" t="s">
        <v>1070</v>
      </c>
      <c r="C616" s="24" t="s">
        <v>2549</v>
      </c>
      <c r="D616" s="24">
        <v>35</v>
      </c>
      <c r="E616" s="111">
        <v>0.32</v>
      </c>
      <c r="F616" s="180" t="s">
        <v>1071</v>
      </c>
      <c r="G616" s="24">
        <v>12</v>
      </c>
      <c r="H616" s="24">
        <v>35</v>
      </c>
      <c r="I616" s="24"/>
      <c r="J616" s="23" t="s">
        <v>164</v>
      </c>
      <c r="K616" s="23" t="s">
        <v>164</v>
      </c>
      <c r="L616" s="282">
        <v>37144</v>
      </c>
      <c r="M616" s="281">
        <v>40066</v>
      </c>
      <c r="N616" s="23" t="s">
        <v>3706</v>
      </c>
      <c r="O616" s="23"/>
      <c r="P616" s="23"/>
      <c r="Q616" s="280" t="s">
        <v>3702</v>
      </c>
    </row>
    <row r="617" spans="1:17" ht="126">
      <c r="A617" s="21" t="s">
        <v>40</v>
      </c>
      <c r="B617" s="24" t="s">
        <v>1072</v>
      </c>
      <c r="C617" s="24" t="s">
        <v>2550</v>
      </c>
      <c r="D617" s="24">
        <v>35</v>
      </c>
      <c r="E617" s="111">
        <v>4</v>
      </c>
      <c r="F617" s="180" t="s">
        <v>1073</v>
      </c>
      <c r="G617" s="24">
        <v>14</v>
      </c>
      <c r="H617" s="24">
        <v>35</v>
      </c>
      <c r="I617" s="24"/>
      <c r="J617" s="23" t="s">
        <v>17</v>
      </c>
      <c r="K617" s="23" t="s">
        <v>17</v>
      </c>
      <c r="L617" s="282">
        <v>37041</v>
      </c>
      <c r="M617" s="281">
        <v>39610</v>
      </c>
      <c r="N617" s="23" t="s">
        <v>3705</v>
      </c>
      <c r="O617" s="23"/>
      <c r="P617" s="23"/>
      <c r="Q617" s="280" t="s">
        <v>3702</v>
      </c>
    </row>
    <row r="618" spans="1:17" ht="126">
      <c r="A618" s="21" t="s">
        <v>40</v>
      </c>
      <c r="B618" s="26" t="s">
        <v>1074</v>
      </c>
      <c r="C618" s="26" t="s">
        <v>2551</v>
      </c>
      <c r="D618" s="24">
        <v>35</v>
      </c>
      <c r="E618" s="111">
        <v>0.6</v>
      </c>
      <c r="F618" s="180" t="s">
        <v>1075</v>
      </c>
      <c r="G618" s="24">
        <v>12</v>
      </c>
      <c r="H618" s="24">
        <v>35</v>
      </c>
      <c r="I618" s="24"/>
      <c r="J618" s="23" t="s">
        <v>17</v>
      </c>
      <c r="K618" s="23" t="s">
        <v>17</v>
      </c>
      <c r="L618" s="282">
        <v>37070</v>
      </c>
      <c r="M618" s="281">
        <v>39672</v>
      </c>
      <c r="N618" s="23"/>
      <c r="O618" s="23"/>
      <c r="P618" s="23"/>
      <c r="Q618" s="280" t="s">
        <v>3702</v>
      </c>
    </row>
    <row r="619" spans="1:17" ht="126">
      <c r="A619" s="21" t="s">
        <v>40</v>
      </c>
      <c r="B619" s="26" t="s">
        <v>1076</v>
      </c>
      <c r="C619" s="26" t="s">
        <v>2552</v>
      </c>
      <c r="D619" s="24">
        <v>35</v>
      </c>
      <c r="E619" s="111">
        <v>1.2</v>
      </c>
      <c r="F619" s="180" t="s">
        <v>1077</v>
      </c>
      <c r="G619" s="24">
        <v>11</v>
      </c>
      <c r="H619" s="24">
        <v>35</v>
      </c>
      <c r="I619" s="24"/>
      <c r="J619" s="23" t="s">
        <v>164</v>
      </c>
      <c r="K619" s="23" t="s">
        <v>164</v>
      </c>
      <c r="L619" s="282">
        <v>37071</v>
      </c>
      <c r="M619" s="281">
        <v>39614</v>
      </c>
      <c r="N619" s="23"/>
      <c r="O619" s="23"/>
      <c r="P619" s="23"/>
      <c r="Q619" s="280" t="s">
        <v>3702</v>
      </c>
    </row>
    <row r="620" spans="1:17" ht="126">
      <c r="A620" s="21" t="s">
        <v>40</v>
      </c>
      <c r="B620" s="26" t="s">
        <v>1078</v>
      </c>
      <c r="C620" s="26" t="s">
        <v>2553</v>
      </c>
      <c r="D620" s="24">
        <v>35</v>
      </c>
      <c r="E620" s="111">
        <v>0.24</v>
      </c>
      <c r="F620" s="180" t="s">
        <v>1079</v>
      </c>
      <c r="G620" s="24">
        <v>13</v>
      </c>
      <c r="H620" s="24">
        <v>35</v>
      </c>
      <c r="I620" s="24"/>
      <c r="J620" s="23" t="s">
        <v>17</v>
      </c>
      <c r="K620" s="23" t="s">
        <v>17</v>
      </c>
      <c r="L620" s="282">
        <v>37057</v>
      </c>
      <c r="M620" s="281">
        <v>40064</v>
      </c>
      <c r="N620" s="23"/>
      <c r="O620" s="23"/>
      <c r="P620" s="23"/>
      <c r="Q620" s="280" t="s">
        <v>3702</v>
      </c>
    </row>
    <row r="621" spans="1:17" ht="126">
      <c r="A621" s="21" t="s">
        <v>40</v>
      </c>
      <c r="B621" s="26" t="s">
        <v>1080</v>
      </c>
      <c r="C621" s="26" t="s">
        <v>2554</v>
      </c>
      <c r="D621" s="24">
        <v>35</v>
      </c>
      <c r="E621" s="111">
        <v>3.2</v>
      </c>
      <c r="F621" s="180" t="s">
        <v>1081</v>
      </c>
      <c r="G621" s="24">
        <v>11</v>
      </c>
      <c r="H621" s="24">
        <v>35</v>
      </c>
      <c r="I621" s="24"/>
      <c r="J621" s="23" t="s">
        <v>17</v>
      </c>
      <c r="K621" s="23" t="s">
        <v>17</v>
      </c>
      <c r="L621" s="281">
        <v>37478</v>
      </c>
      <c r="M621" s="281">
        <v>39608</v>
      </c>
      <c r="N621" s="23" t="s">
        <v>3704</v>
      </c>
      <c r="O621" s="23"/>
      <c r="P621" s="23"/>
      <c r="Q621" s="280" t="s">
        <v>3702</v>
      </c>
    </row>
    <row r="622" spans="1:17" ht="126">
      <c r="A622" s="21" t="s">
        <v>40</v>
      </c>
      <c r="B622" s="26" t="s">
        <v>1082</v>
      </c>
      <c r="C622" s="26" t="s">
        <v>2555</v>
      </c>
      <c r="D622" s="24">
        <v>35</v>
      </c>
      <c r="E622" s="111">
        <v>0.35</v>
      </c>
      <c r="F622" s="180" t="s">
        <v>1083</v>
      </c>
      <c r="G622" s="24">
        <v>12</v>
      </c>
      <c r="H622" s="24">
        <v>35</v>
      </c>
      <c r="I622" s="24"/>
      <c r="J622" s="23" t="s">
        <v>17</v>
      </c>
      <c r="K622" s="23" t="s">
        <v>17</v>
      </c>
      <c r="L622" s="281">
        <v>35222</v>
      </c>
      <c r="M622" s="281">
        <v>39639</v>
      </c>
      <c r="N622" s="23" t="s">
        <v>3703</v>
      </c>
      <c r="O622" s="23"/>
      <c r="P622" s="23"/>
      <c r="Q622" s="280" t="s">
        <v>3702</v>
      </c>
    </row>
    <row r="623" spans="1:17" ht="141">
      <c r="A623" s="21" t="s">
        <v>40</v>
      </c>
      <c r="B623" s="8" t="s">
        <v>1084</v>
      </c>
      <c r="C623" s="113" t="s">
        <v>2556</v>
      </c>
      <c r="D623" s="24">
        <v>10</v>
      </c>
      <c r="E623" s="112">
        <v>16.100000000000001</v>
      </c>
      <c r="F623" s="95" t="s">
        <v>1085</v>
      </c>
      <c r="G623" s="24">
        <v>7.5</v>
      </c>
      <c r="H623" s="24">
        <v>30</v>
      </c>
      <c r="I623" s="24"/>
      <c r="J623" s="23" t="s">
        <v>18</v>
      </c>
      <c r="K623" s="24" t="s">
        <v>13</v>
      </c>
      <c r="L623" s="1">
        <v>2004</v>
      </c>
      <c r="M623" s="1">
        <v>2004</v>
      </c>
      <c r="N623" s="1">
        <v>4</v>
      </c>
      <c r="O623" s="1" t="s">
        <v>3698</v>
      </c>
      <c r="P623" s="1" t="s">
        <v>3697</v>
      </c>
      <c r="Q623" s="280" t="s">
        <v>3701</v>
      </c>
    </row>
    <row r="624" spans="1:17" ht="283.5">
      <c r="A624" s="21" t="s">
        <v>40</v>
      </c>
      <c r="B624" s="8" t="s">
        <v>1086</v>
      </c>
      <c r="C624" s="113" t="s">
        <v>2557</v>
      </c>
      <c r="D624" s="24">
        <v>10</v>
      </c>
      <c r="E624" s="112">
        <v>8.82</v>
      </c>
      <c r="F624" s="93" t="s">
        <v>1087</v>
      </c>
      <c r="G624" s="24">
        <v>8</v>
      </c>
      <c r="H624" s="24">
        <v>30</v>
      </c>
      <c r="I624" s="24" t="s">
        <v>47</v>
      </c>
      <c r="J624" s="23" t="s">
        <v>1088</v>
      </c>
      <c r="K624" s="24" t="s">
        <v>12</v>
      </c>
      <c r="L624" s="1">
        <v>2002</v>
      </c>
      <c r="M624" s="1">
        <v>2002</v>
      </c>
      <c r="N624" s="1">
        <v>9</v>
      </c>
      <c r="O624" s="1" t="s">
        <v>3698</v>
      </c>
      <c r="P624" s="1" t="s">
        <v>3700</v>
      </c>
      <c r="Q624" s="280" t="s">
        <v>3696</v>
      </c>
    </row>
    <row r="625" spans="1:17" ht="141.75">
      <c r="A625" s="21" t="s">
        <v>40</v>
      </c>
      <c r="B625" s="8" t="s">
        <v>1089</v>
      </c>
      <c r="C625" s="113" t="s">
        <v>2558</v>
      </c>
      <c r="D625" s="24">
        <v>10</v>
      </c>
      <c r="E625" s="112">
        <v>17.62</v>
      </c>
      <c r="F625" s="95" t="s">
        <v>1090</v>
      </c>
      <c r="G625" s="24">
        <v>7.8</v>
      </c>
      <c r="H625" s="24">
        <v>30</v>
      </c>
      <c r="I625" s="24"/>
      <c r="J625" s="23" t="s">
        <v>12</v>
      </c>
      <c r="K625" s="24" t="s">
        <v>21</v>
      </c>
      <c r="L625" s="1">
        <v>2003</v>
      </c>
      <c r="M625" s="1">
        <v>2003</v>
      </c>
      <c r="N625" s="1">
        <v>15</v>
      </c>
      <c r="O625" s="1" t="s">
        <v>3698</v>
      </c>
      <c r="P625" s="1" t="s">
        <v>3699</v>
      </c>
      <c r="Q625" s="280" t="s">
        <v>3696</v>
      </c>
    </row>
    <row r="626" spans="1:17" ht="283.5">
      <c r="A626" s="21" t="s">
        <v>40</v>
      </c>
      <c r="B626" s="113" t="s">
        <v>1091</v>
      </c>
      <c r="C626" s="113" t="s">
        <v>2559</v>
      </c>
      <c r="D626" s="24">
        <v>10</v>
      </c>
      <c r="E626" s="112">
        <v>8.5399999999999991</v>
      </c>
      <c r="F626" s="93" t="s">
        <v>1092</v>
      </c>
      <c r="G626" s="24">
        <v>3.5</v>
      </c>
      <c r="H626" s="24">
        <v>30</v>
      </c>
      <c r="I626" s="24" t="s">
        <v>48</v>
      </c>
      <c r="J626" s="23" t="s">
        <v>164</v>
      </c>
      <c r="K626" s="24" t="s">
        <v>26</v>
      </c>
      <c r="L626" s="1">
        <v>1993</v>
      </c>
      <c r="M626" s="1">
        <v>1993</v>
      </c>
      <c r="N626" s="1">
        <v>4</v>
      </c>
      <c r="O626" s="1" t="s">
        <v>3698</v>
      </c>
      <c r="P626" s="1" t="s">
        <v>3697</v>
      </c>
      <c r="Q626" s="280" t="s">
        <v>3696</v>
      </c>
    </row>
    <row r="627" spans="1:17" ht="37.5">
      <c r="A627" s="155" t="s">
        <v>37</v>
      </c>
      <c r="B627" s="275" t="s">
        <v>1540</v>
      </c>
      <c r="C627" s="274" t="s">
        <v>2777</v>
      </c>
      <c r="D627" s="273">
        <v>110</v>
      </c>
      <c r="E627" s="34">
        <v>33</v>
      </c>
      <c r="F627" s="278" t="s">
        <v>1656</v>
      </c>
      <c r="G627" s="34">
        <v>22</v>
      </c>
      <c r="H627" s="34">
        <v>45</v>
      </c>
      <c r="I627" s="34"/>
      <c r="J627" s="34" t="s">
        <v>26</v>
      </c>
      <c r="K627" s="34" t="s">
        <v>21</v>
      </c>
      <c r="L627" s="34">
        <v>2001</v>
      </c>
      <c r="M627" s="34">
        <v>2009</v>
      </c>
      <c r="N627" s="34">
        <v>8</v>
      </c>
      <c r="O627" s="34" t="s">
        <v>3695</v>
      </c>
      <c r="P627" s="34" t="s">
        <v>3688</v>
      </c>
      <c r="Q627" s="270"/>
    </row>
    <row r="628" spans="1:17" ht="37.5">
      <c r="A628" s="155" t="s">
        <v>37</v>
      </c>
      <c r="B628" s="275" t="s">
        <v>1541</v>
      </c>
      <c r="C628" s="274" t="s">
        <v>2778</v>
      </c>
      <c r="D628" s="273">
        <v>110</v>
      </c>
      <c r="E628" s="34">
        <v>20</v>
      </c>
      <c r="F628" s="278" t="s">
        <v>1542</v>
      </c>
      <c r="G628" s="34">
        <v>20</v>
      </c>
      <c r="H628" s="34">
        <v>45</v>
      </c>
      <c r="I628" s="34"/>
      <c r="J628" s="34" t="s">
        <v>26</v>
      </c>
      <c r="K628" s="34" t="s">
        <v>21</v>
      </c>
      <c r="L628" s="34">
        <v>2003</v>
      </c>
      <c r="M628" s="34">
        <v>2010</v>
      </c>
      <c r="N628" s="34">
        <v>3</v>
      </c>
      <c r="O628" s="271" t="s">
        <v>595</v>
      </c>
      <c r="P628" s="34" t="s">
        <v>3688</v>
      </c>
      <c r="Q628" s="270"/>
    </row>
    <row r="629" spans="1:17" ht="18.75">
      <c r="A629" s="155" t="s">
        <v>37</v>
      </c>
      <c r="B629" s="275" t="s">
        <v>1543</v>
      </c>
      <c r="C629" s="274" t="s">
        <v>2779</v>
      </c>
      <c r="D629" s="273">
        <v>110</v>
      </c>
      <c r="E629" s="34">
        <v>8.5</v>
      </c>
      <c r="F629" s="272" t="s">
        <v>1544</v>
      </c>
      <c r="G629" s="34">
        <v>14</v>
      </c>
      <c r="H629" s="34">
        <v>45</v>
      </c>
      <c r="I629" s="34"/>
      <c r="J629" s="34" t="s">
        <v>805</v>
      </c>
      <c r="K629" s="34" t="s">
        <v>18</v>
      </c>
      <c r="L629" s="34">
        <v>2009</v>
      </c>
      <c r="M629" s="34">
        <v>2011</v>
      </c>
      <c r="N629" s="34">
        <v>10</v>
      </c>
      <c r="O629" s="271" t="s">
        <v>601</v>
      </c>
      <c r="P629" s="34" t="s">
        <v>3688</v>
      </c>
      <c r="Q629" s="270"/>
    </row>
    <row r="630" spans="1:17" ht="18.75">
      <c r="A630" s="155" t="s">
        <v>37</v>
      </c>
      <c r="B630" s="275" t="s">
        <v>1560</v>
      </c>
      <c r="C630" s="274" t="s">
        <v>3694</v>
      </c>
      <c r="D630" s="273">
        <v>110</v>
      </c>
      <c r="E630" s="34">
        <v>22.4</v>
      </c>
      <c r="F630" s="272" t="s">
        <v>1561</v>
      </c>
      <c r="G630" s="34">
        <v>25</v>
      </c>
      <c r="H630" s="34">
        <v>45</v>
      </c>
      <c r="I630" s="34"/>
      <c r="J630" s="34" t="s">
        <v>26</v>
      </c>
      <c r="K630" s="34" t="s">
        <v>14</v>
      </c>
      <c r="L630" s="34" t="s">
        <v>3693</v>
      </c>
      <c r="M630" s="34">
        <v>2011</v>
      </c>
      <c r="N630" s="34">
        <v>3</v>
      </c>
      <c r="O630" s="271" t="s">
        <v>3692</v>
      </c>
      <c r="P630" s="34" t="s">
        <v>3688</v>
      </c>
      <c r="Q630" s="270"/>
    </row>
    <row r="631" spans="1:17" ht="18.75">
      <c r="A631" s="155"/>
      <c r="B631" s="275" t="str">
        <f>B571</f>
        <v>ВЛ - 35 кВ Сошки</v>
      </c>
      <c r="C631" s="274" t="s">
        <v>2504</v>
      </c>
      <c r="D631" s="275">
        <f t="shared" ref="D631:Q631" si="20">D571</f>
        <v>35</v>
      </c>
      <c r="E631" s="275">
        <f t="shared" si="20"/>
        <v>0.12</v>
      </c>
      <c r="F631" s="275" t="str">
        <f t="shared" si="20"/>
        <v>10-11,18-19,23-24,29-30,33-34,35-37,47-48</v>
      </c>
      <c r="G631" s="275">
        <f t="shared" si="20"/>
        <v>10</v>
      </c>
      <c r="H631" s="275">
        <f t="shared" si="20"/>
        <v>35</v>
      </c>
      <c r="I631" s="275">
        <f t="shared" si="20"/>
        <v>0</v>
      </c>
      <c r="J631" s="275" t="str">
        <f t="shared" si="20"/>
        <v>апрель</v>
      </c>
      <c r="K631" s="275" t="str">
        <f t="shared" si="20"/>
        <v>апрель</v>
      </c>
      <c r="L631" s="275">
        <f t="shared" si="20"/>
        <v>37773</v>
      </c>
      <c r="M631" s="275">
        <f t="shared" si="20"/>
        <v>39965</v>
      </c>
      <c r="N631" s="275" t="str">
        <f t="shared" si="20"/>
        <v>Правая цепь 2 откл.</v>
      </c>
      <c r="O631" s="275">
        <f t="shared" si="20"/>
        <v>0</v>
      </c>
      <c r="P631" s="275">
        <f t="shared" si="20"/>
        <v>0</v>
      </c>
      <c r="Q631" s="275" t="str">
        <f t="shared" si="20"/>
        <v>Деревья растущие в охранной  зоне ВЛ . Угрожающие падением на провода ВЛ (при сильных порывах ветра, налипании мокрого снега, ледяного дождя), несоответствие ширины просеки ПУЭ</v>
      </c>
    </row>
    <row r="632" spans="1:17" ht="18.75">
      <c r="A632" s="155" t="s">
        <v>37</v>
      </c>
      <c r="B632" s="275" t="s">
        <v>1545</v>
      </c>
      <c r="C632" s="274" t="s">
        <v>2781</v>
      </c>
      <c r="D632" s="273">
        <v>110</v>
      </c>
      <c r="E632" s="34">
        <v>92</v>
      </c>
      <c r="F632" s="276" t="s">
        <v>1662</v>
      </c>
      <c r="G632" s="34">
        <v>30</v>
      </c>
      <c r="H632" s="34">
        <v>60</v>
      </c>
      <c r="I632" s="34"/>
      <c r="J632" s="34" t="s">
        <v>805</v>
      </c>
      <c r="K632" s="34" t="s">
        <v>14</v>
      </c>
      <c r="L632" s="34">
        <v>2000</v>
      </c>
      <c r="M632" s="34">
        <v>2000</v>
      </c>
      <c r="N632" s="34">
        <v>14</v>
      </c>
      <c r="O632" s="271" t="s">
        <v>3671</v>
      </c>
      <c r="P632" s="34" t="s">
        <v>3688</v>
      </c>
      <c r="Q632" s="270" t="s">
        <v>3689</v>
      </c>
    </row>
    <row r="633" spans="1:17" ht="18.75">
      <c r="A633" s="155" t="s">
        <v>37</v>
      </c>
      <c r="B633" s="275" t="s">
        <v>1546</v>
      </c>
      <c r="C633" s="274" t="s">
        <v>2782</v>
      </c>
      <c r="D633" s="273">
        <v>110</v>
      </c>
      <c r="E633" s="34">
        <v>75.2</v>
      </c>
      <c r="F633" s="276" t="s">
        <v>1663</v>
      </c>
      <c r="G633" s="34">
        <v>30</v>
      </c>
      <c r="H633" s="34">
        <v>60</v>
      </c>
      <c r="I633" s="34"/>
      <c r="J633" s="34" t="s">
        <v>805</v>
      </c>
      <c r="K633" s="34" t="s">
        <v>14</v>
      </c>
      <c r="L633" s="34">
        <v>1999</v>
      </c>
      <c r="M633" s="34">
        <v>2009</v>
      </c>
      <c r="N633" s="34">
        <v>11</v>
      </c>
      <c r="O633" s="271" t="s">
        <v>3671</v>
      </c>
      <c r="P633" s="34" t="s">
        <v>3688</v>
      </c>
      <c r="Q633" s="270" t="s">
        <v>3689</v>
      </c>
    </row>
    <row r="634" spans="1:17" ht="18.75">
      <c r="A634" s="155" t="s">
        <v>37</v>
      </c>
      <c r="B634" s="275" t="s">
        <v>1664</v>
      </c>
      <c r="C634" s="277" t="s">
        <v>2783</v>
      </c>
      <c r="D634" s="273">
        <v>110</v>
      </c>
      <c r="E634" s="34">
        <v>11.1</v>
      </c>
      <c r="F634" s="276" t="s">
        <v>1665</v>
      </c>
      <c r="G634" s="34">
        <v>30</v>
      </c>
      <c r="H634" s="34">
        <v>60</v>
      </c>
      <c r="I634" s="34"/>
      <c r="J634" s="34" t="s">
        <v>805</v>
      </c>
      <c r="K634" s="34" t="s">
        <v>14</v>
      </c>
      <c r="L634" s="34">
        <v>2001</v>
      </c>
      <c r="M634" s="34">
        <v>2001</v>
      </c>
      <c r="N634" s="34">
        <v>1</v>
      </c>
      <c r="O634" s="271" t="s">
        <v>3691</v>
      </c>
      <c r="P634" s="34" t="s">
        <v>3685</v>
      </c>
      <c r="Q634" s="270"/>
    </row>
    <row r="635" spans="1:17" ht="18.75">
      <c r="A635" s="155" t="s">
        <v>37</v>
      </c>
      <c r="B635" s="275" t="s">
        <v>1666</v>
      </c>
      <c r="C635" s="274" t="s">
        <v>2785</v>
      </c>
      <c r="D635" s="273">
        <v>110</v>
      </c>
      <c r="E635" s="34">
        <v>42.9</v>
      </c>
      <c r="F635" s="276" t="s">
        <v>1667</v>
      </c>
      <c r="G635" s="34">
        <v>30</v>
      </c>
      <c r="H635" s="34">
        <v>60</v>
      </c>
      <c r="I635" s="34"/>
      <c r="J635" s="34" t="s">
        <v>805</v>
      </c>
      <c r="K635" s="34" t="s">
        <v>14</v>
      </c>
      <c r="L635" s="34">
        <v>1999</v>
      </c>
      <c r="M635" s="34">
        <v>1999</v>
      </c>
      <c r="N635" s="34">
        <v>1</v>
      </c>
      <c r="O635" s="271" t="s">
        <v>3671</v>
      </c>
      <c r="P635" s="34" t="s">
        <v>3688</v>
      </c>
      <c r="Q635" s="270" t="s">
        <v>3689</v>
      </c>
    </row>
    <row r="636" spans="1:17" ht="18.75">
      <c r="A636" s="155" t="s">
        <v>37</v>
      </c>
      <c r="B636" s="275" t="s">
        <v>1668</v>
      </c>
      <c r="C636" s="274" t="s">
        <v>2786</v>
      </c>
      <c r="D636" s="273">
        <v>110</v>
      </c>
      <c r="E636" s="34">
        <v>28.7</v>
      </c>
      <c r="F636" s="276" t="s">
        <v>1669</v>
      </c>
      <c r="G636" s="34">
        <v>30</v>
      </c>
      <c r="H636" s="34">
        <v>60</v>
      </c>
      <c r="I636" s="34"/>
      <c r="J636" s="34" t="s">
        <v>805</v>
      </c>
      <c r="K636" s="34" t="s">
        <v>14</v>
      </c>
      <c r="L636" s="34">
        <v>2002</v>
      </c>
      <c r="M636" s="34">
        <v>2002</v>
      </c>
      <c r="N636" s="34">
        <v>3</v>
      </c>
      <c r="O636" s="271" t="s">
        <v>3671</v>
      </c>
      <c r="P636" s="34" t="s">
        <v>3688</v>
      </c>
      <c r="Q636" s="270" t="s">
        <v>3689</v>
      </c>
    </row>
    <row r="637" spans="1:17" ht="18.75">
      <c r="A637" s="155" t="s">
        <v>37</v>
      </c>
      <c r="B637" s="275" t="s">
        <v>1670</v>
      </c>
      <c r="C637" s="274" t="s">
        <v>2787</v>
      </c>
      <c r="D637" s="273">
        <v>110</v>
      </c>
      <c r="E637" s="34">
        <v>14</v>
      </c>
      <c r="F637" s="276" t="s">
        <v>1671</v>
      </c>
      <c r="G637" s="34">
        <v>30</v>
      </c>
      <c r="H637" s="34">
        <v>60</v>
      </c>
      <c r="I637" s="34"/>
      <c r="J637" s="34" t="s">
        <v>805</v>
      </c>
      <c r="K637" s="34" t="s">
        <v>14</v>
      </c>
      <c r="L637" s="34">
        <v>2001</v>
      </c>
      <c r="M637" s="34">
        <v>2001</v>
      </c>
      <c r="N637" s="34">
        <v>1</v>
      </c>
      <c r="O637" s="271" t="s">
        <v>3671</v>
      </c>
      <c r="P637" s="34" t="s">
        <v>3688</v>
      </c>
      <c r="Q637" s="270" t="s">
        <v>3689</v>
      </c>
    </row>
    <row r="638" spans="1:17" ht="18.75">
      <c r="A638" s="155" t="s">
        <v>37</v>
      </c>
      <c r="B638" s="275" t="s">
        <v>1672</v>
      </c>
      <c r="C638" s="274" t="s">
        <v>2788</v>
      </c>
      <c r="D638" s="273">
        <v>110</v>
      </c>
      <c r="E638" s="34">
        <v>60.7</v>
      </c>
      <c r="F638" s="276" t="s">
        <v>1673</v>
      </c>
      <c r="G638" s="34">
        <v>14</v>
      </c>
      <c r="H638" s="34">
        <v>60</v>
      </c>
      <c r="I638" s="34"/>
      <c r="J638" s="34" t="s">
        <v>805</v>
      </c>
      <c r="K638" s="34" t="s">
        <v>14</v>
      </c>
      <c r="L638" s="34">
        <v>2010</v>
      </c>
      <c r="M638" s="34">
        <v>2010</v>
      </c>
      <c r="N638" s="34">
        <v>1</v>
      </c>
      <c r="O638" s="271" t="s">
        <v>3690</v>
      </c>
      <c r="P638" s="34" t="s">
        <v>3688</v>
      </c>
      <c r="Q638" s="270" t="s">
        <v>3689</v>
      </c>
    </row>
    <row r="639" spans="1:17" ht="18.75">
      <c r="A639" s="155" t="s">
        <v>37</v>
      </c>
      <c r="B639" s="279" t="s">
        <v>1674</v>
      </c>
      <c r="C639" s="274" t="s">
        <v>2788</v>
      </c>
      <c r="D639" s="273">
        <v>110</v>
      </c>
      <c r="E639" s="34">
        <v>9</v>
      </c>
      <c r="F639" s="276" t="s">
        <v>1675</v>
      </c>
      <c r="G639" s="34">
        <v>14</v>
      </c>
      <c r="H639" s="34">
        <v>60</v>
      </c>
      <c r="I639" s="34"/>
      <c r="J639" s="34" t="s">
        <v>26</v>
      </c>
      <c r="K639" s="34" t="s">
        <v>12</v>
      </c>
      <c r="L639" s="34">
        <v>2001</v>
      </c>
      <c r="M639" s="34">
        <v>2001</v>
      </c>
      <c r="N639" s="34">
        <v>0</v>
      </c>
      <c r="O639" s="271" t="s">
        <v>798</v>
      </c>
      <c r="P639" s="34" t="s">
        <v>3688</v>
      </c>
      <c r="Q639" s="270" t="s">
        <v>3689</v>
      </c>
    </row>
    <row r="640" spans="1:17" ht="18.75">
      <c r="A640" s="155" t="s">
        <v>37</v>
      </c>
      <c r="B640" s="275" t="s">
        <v>1547</v>
      </c>
      <c r="C640" s="274" t="s">
        <v>2790</v>
      </c>
      <c r="D640" s="273">
        <v>35</v>
      </c>
      <c r="E640" s="34">
        <v>22.2</v>
      </c>
      <c r="F640" s="278" t="s">
        <v>1548</v>
      </c>
      <c r="G640" s="34">
        <v>20</v>
      </c>
      <c r="H640" s="34">
        <v>35</v>
      </c>
      <c r="I640" s="34"/>
      <c r="J640" s="34" t="s">
        <v>26</v>
      </c>
      <c r="K640" s="34" t="s">
        <v>21</v>
      </c>
      <c r="L640" s="34">
        <v>2007</v>
      </c>
      <c r="M640" s="34">
        <v>2007</v>
      </c>
      <c r="N640" s="34">
        <v>5</v>
      </c>
      <c r="O640" s="271" t="s">
        <v>3671</v>
      </c>
      <c r="P640" s="34" t="s">
        <v>3688</v>
      </c>
      <c r="Q640" s="270"/>
    </row>
    <row r="641" spans="1:17" ht="18.75">
      <c r="A641" s="155" t="s">
        <v>37</v>
      </c>
      <c r="B641" s="275" t="s">
        <v>1549</v>
      </c>
      <c r="C641" s="274" t="s">
        <v>2791</v>
      </c>
      <c r="D641" s="273">
        <v>35</v>
      </c>
      <c r="E641" s="34">
        <v>7.2</v>
      </c>
      <c r="F641" s="278" t="s">
        <v>1550</v>
      </c>
      <c r="G641" s="34">
        <v>16</v>
      </c>
      <c r="H641" s="34">
        <v>35</v>
      </c>
      <c r="I641" s="34"/>
      <c r="J641" s="34" t="s">
        <v>26</v>
      </c>
      <c r="K641" s="34" t="s">
        <v>12</v>
      </c>
      <c r="L641" s="34">
        <v>2001</v>
      </c>
      <c r="M641" s="34">
        <v>2011</v>
      </c>
      <c r="N641" s="34">
        <v>1</v>
      </c>
      <c r="O641" s="271" t="s">
        <v>3671</v>
      </c>
      <c r="P641" s="34" t="s">
        <v>3685</v>
      </c>
      <c r="Q641" s="270"/>
    </row>
    <row r="642" spans="1:17" ht="18.75">
      <c r="A642" s="155" t="s">
        <v>37</v>
      </c>
      <c r="B642" s="275" t="s">
        <v>1551</v>
      </c>
      <c r="C642" s="274" t="s">
        <v>2792</v>
      </c>
      <c r="D642" s="273">
        <v>35</v>
      </c>
      <c r="E642" s="34">
        <v>35.700000000000003</v>
      </c>
      <c r="F642" s="272" t="s">
        <v>1657</v>
      </c>
      <c r="G642" s="34">
        <v>14</v>
      </c>
      <c r="H642" s="34">
        <v>35</v>
      </c>
      <c r="I642" s="34"/>
      <c r="J642" s="34" t="s">
        <v>805</v>
      </c>
      <c r="K642" s="34" t="s">
        <v>12</v>
      </c>
      <c r="L642" s="34">
        <v>2001</v>
      </c>
      <c r="M642" s="34">
        <v>2010</v>
      </c>
      <c r="N642" s="34">
        <v>11</v>
      </c>
      <c r="O642" s="271" t="s">
        <v>3671</v>
      </c>
      <c r="P642" s="34" t="s">
        <v>3688</v>
      </c>
      <c r="Q642" s="270"/>
    </row>
    <row r="643" spans="1:17" ht="18.75">
      <c r="A643" s="155" t="s">
        <v>37</v>
      </c>
      <c r="B643" s="275" t="s">
        <v>1552</v>
      </c>
      <c r="C643" s="274" t="s">
        <v>2793</v>
      </c>
      <c r="D643" s="273">
        <v>35</v>
      </c>
      <c r="E643" s="34">
        <v>17.2</v>
      </c>
      <c r="F643" s="272" t="s">
        <v>1658</v>
      </c>
      <c r="G643" s="34">
        <v>14</v>
      </c>
      <c r="H643" s="34">
        <v>35</v>
      </c>
      <c r="I643" s="34"/>
      <c r="J643" s="34" t="s">
        <v>805</v>
      </c>
      <c r="K643" s="34" t="s">
        <v>18</v>
      </c>
      <c r="L643" s="34">
        <v>2007</v>
      </c>
      <c r="M643" s="34">
        <v>2007</v>
      </c>
      <c r="N643" s="34">
        <v>1</v>
      </c>
      <c r="O643" s="271" t="s">
        <v>3671</v>
      </c>
      <c r="P643" s="34" t="s">
        <v>3688</v>
      </c>
      <c r="Q643" s="270"/>
    </row>
    <row r="644" spans="1:17" ht="37.5">
      <c r="A644" s="155" t="s">
        <v>37</v>
      </c>
      <c r="B644" s="275" t="s">
        <v>1553</v>
      </c>
      <c r="C644" s="274" t="s">
        <v>2794</v>
      </c>
      <c r="D644" s="273">
        <v>35</v>
      </c>
      <c r="E644" s="34">
        <v>8.6999999999999993</v>
      </c>
      <c r="F644" s="272" t="s">
        <v>1659</v>
      </c>
      <c r="G644" s="34">
        <v>14</v>
      </c>
      <c r="H644" s="34">
        <v>35</v>
      </c>
      <c r="I644" s="34"/>
      <c r="J644" s="34" t="s">
        <v>26</v>
      </c>
      <c r="K644" s="34" t="s">
        <v>21</v>
      </c>
      <c r="L644" s="34">
        <v>2010</v>
      </c>
      <c r="M644" s="34">
        <v>2010</v>
      </c>
      <c r="N644" s="34">
        <v>3</v>
      </c>
      <c r="O644" s="271" t="s">
        <v>3671</v>
      </c>
      <c r="P644" s="34" t="s">
        <v>3685</v>
      </c>
      <c r="Q644" s="270"/>
    </row>
    <row r="645" spans="1:17" ht="18.75">
      <c r="A645" s="155" t="s">
        <v>37</v>
      </c>
      <c r="B645" s="275" t="s">
        <v>1554</v>
      </c>
      <c r="C645" s="274" t="s">
        <v>2795</v>
      </c>
      <c r="D645" s="273">
        <v>35</v>
      </c>
      <c r="E645" s="34">
        <v>37.799999999999997</v>
      </c>
      <c r="F645" s="272" t="s">
        <v>1555</v>
      </c>
      <c r="G645" s="271">
        <v>14</v>
      </c>
      <c r="H645" s="34">
        <v>35</v>
      </c>
      <c r="I645" s="34"/>
      <c r="J645" s="34" t="s">
        <v>26</v>
      </c>
      <c r="K645" s="34" t="s">
        <v>512</v>
      </c>
      <c r="L645" s="34">
        <v>2005</v>
      </c>
      <c r="M645" s="34">
        <v>2005</v>
      </c>
      <c r="N645" s="34">
        <v>8</v>
      </c>
      <c r="O645" s="271" t="s">
        <v>3671</v>
      </c>
      <c r="P645" s="34" t="s">
        <v>3688</v>
      </c>
      <c r="Q645" s="270"/>
    </row>
    <row r="646" spans="1:17" ht="18.75">
      <c r="A646" s="155"/>
      <c r="B646" s="275" t="str">
        <f>B634</f>
        <v>Волочек-Новая 1,2 с отп.на Кашар.</v>
      </c>
      <c r="C646" s="274" t="s">
        <v>2784</v>
      </c>
      <c r="D646" s="275">
        <f t="shared" ref="D646:Q646" si="21">D634</f>
        <v>110</v>
      </c>
      <c r="E646" s="275">
        <f t="shared" si="21"/>
        <v>11.1</v>
      </c>
      <c r="F646" s="275" t="str">
        <f t="shared" si="21"/>
        <v>20-27,45-66</v>
      </c>
      <c r="G646" s="275">
        <f t="shared" si="21"/>
        <v>30</v>
      </c>
      <c r="H646" s="275">
        <f t="shared" si="21"/>
        <v>60</v>
      </c>
      <c r="I646" s="275">
        <f t="shared" si="21"/>
        <v>0</v>
      </c>
      <c r="J646" s="275" t="str">
        <f t="shared" si="21"/>
        <v>январь</v>
      </c>
      <c r="K646" s="275" t="str">
        <f t="shared" si="21"/>
        <v>ноябрь</v>
      </c>
      <c r="L646" s="275">
        <f t="shared" si="21"/>
        <v>2001</v>
      </c>
      <c r="M646" s="275">
        <f t="shared" si="21"/>
        <v>2001</v>
      </c>
      <c r="N646" s="275">
        <f t="shared" si="21"/>
        <v>1</v>
      </c>
      <c r="O646" s="275" t="str">
        <f t="shared" si="21"/>
        <v>1-37</v>
      </c>
      <c r="P646" s="275" t="str">
        <f t="shared" si="21"/>
        <v>тупиковая</v>
      </c>
      <c r="Q646" s="275">
        <f t="shared" si="21"/>
        <v>0</v>
      </c>
    </row>
    <row r="647" spans="1:17" ht="18.75">
      <c r="A647" s="155" t="s">
        <v>37</v>
      </c>
      <c r="B647" s="275" t="s">
        <v>1556</v>
      </c>
      <c r="C647" s="277" t="s">
        <v>2796</v>
      </c>
      <c r="D647" s="273">
        <v>35</v>
      </c>
      <c r="E647" s="34">
        <v>24</v>
      </c>
      <c r="F647" s="272" t="s">
        <v>1557</v>
      </c>
      <c r="G647" s="34">
        <v>21</v>
      </c>
      <c r="H647" s="34">
        <v>35</v>
      </c>
      <c r="I647" s="34"/>
      <c r="J647" s="34" t="s">
        <v>805</v>
      </c>
      <c r="K647" s="34" t="s">
        <v>18</v>
      </c>
      <c r="L647" s="34">
        <v>2010</v>
      </c>
      <c r="M647" s="34">
        <v>2010</v>
      </c>
      <c r="N647" s="34">
        <v>7</v>
      </c>
      <c r="O647" s="271" t="s">
        <v>3687</v>
      </c>
      <c r="P647" s="34" t="s">
        <v>3685</v>
      </c>
      <c r="Q647" s="270"/>
    </row>
    <row r="648" spans="1:17" ht="18.75">
      <c r="A648" s="155" t="s">
        <v>37</v>
      </c>
      <c r="B648" s="275" t="s">
        <v>1558</v>
      </c>
      <c r="C648" s="274" t="s">
        <v>2798</v>
      </c>
      <c r="D648" s="273">
        <v>35</v>
      </c>
      <c r="E648" s="34">
        <v>28</v>
      </c>
      <c r="F648" s="276" t="s">
        <v>1559</v>
      </c>
      <c r="G648" s="271">
        <v>20</v>
      </c>
      <c r="H648" s="34">
        <v>35</v>
      </c>
      <c r="I648" s="34"/>
      <c r="J648" s="34" t="s">
        <v>805</v>
      </c>
      <c r="K648" s="34" t="s">
        <v>164</v>
      </c>
      <c r="L648" s="34">
        <v>2006</v>
      </c>
      <c r="M648" s="34">
        <v>2011</v>
      </c>
      <c r="N648" s="34">
        <v>1</v>
      </c>
      <c r="O648" s="271" t="s">
        <v>3686</v>
      </c>
      <c r="P648" s="34" t="s">
        <v>3685</v>
      </c>
      <c r="Q648" s="270"/>
    </row>
    <row r="649" spans="1:17" ht="18.75">
      <c r="A649" s="155" t="s">
        <v>37</v>
      </c>
      <c r="B649" s="275" t="s">
        <v>1660</v>
      </c>
      <c r="C649" s="274" t="s">
        <v>2799</v>
      </c>
      <c r="D649" s="273">
        <v>10</v>
      </c>
      <c r="E649" s="34">
        <v>2.2000000000000002</v>
      </c>
      <c r="F649" s="272" t="s">
        <v>1661</v>
      </c>
      <c r="G649" s="34">
        <v>10</v>
      </c>
      <c r="H649" s="34">
        <v>21</v>
      </c>
      <c r="I649" s="34"/>
      <c r="J649" s="34" t="s">
        <v>26</v>
      </c>
      <c r="K649" s="34" t="s">
        <v>17</v>
      </c>
      <c r="L649" s="34">
        <v>2004</v>
      </c>
      <c r="M649" s="34">
        <v>2010</v>
      </c>
      <c r="N649" s="34">
        <v>22</v>
      </c>
      <c r="O649" s="271" t="s">
        <v>3671</v>
      </c>
      <c r="P649" s="34" t="s">
        <v>3685</v>
      </c>
      <c r="Q649" s="270"/>
    </row>
    <row r="650" spans="1:17" ht="126">
      <c r="A650" s="37" t="s">
        <v>1613</v>
      </c>
      <c r="B650" s="160" t="s">
        <v>1614</v>
      </c>
      <c r="C650" s="143" t="s">
        <v>2756</v>
      </c>
      <c r="D650" s="37">
        <v>110</v>
      </c>
      <c r="E650" s="37">
        <v>15</v>
      </c>
      <c r="F650" s="47" t="s">
        <v>1615</v>
      </c>
      <c r="G650" s="45">
        <v>4</v>
      </c>
      <c r="H650" s="45">
        <v>45</v>
      </c>
      <c r="I650" s="37"/>
      <c r="J650" s="37" t="s">
        <v>164</v>
      </c>
      <c r="K650" s="37" t="s">
        <v>26</v>
      </c>
      <c r="L650" s="132" t="s">
        <v>3684</v>
      </c>
      <c r="M650" s="132" t="s">
        <v>3661</v>
      </c>
      <c r="N650" s="37">
        <v>8</v>
      </c>
      <c r="O650" s="106" t="s">
        <v>3683</v>
      </c>
      <c r="P650" s="106" t="s">
        <v>3682</v>
      </c>
      <c r="Q650" s="106" t="s">
        <v>3651</v>
      </c>
    </row>
    <row r="651" spans="1:17">
      <c r="A651" s="37"/>
      <c r="B651" s="160" t="str">
        <f>B647</f>
        <v>Торопец - Воскресенское 1,2</v>
      </c>
      <c r="C651" s="143" t="s">
        <v>2797</v>
      </c>
      <c r="D651" s="160">
        <f t="shared" ref="D651:Q651" si="22">D647</f>
        <v>35</v>
      </c>
      <c r="E651" s="160">
        <f t="shared" si="22"/>
        <v>24</v>
      </c>
      <c r="F651" s="160" t="str">
        <f t="shared" si="22"/>
        <v>18-132</v>
      </c>
      <c r="G651" s="160">
        <f t="shared" si="22"/>
        <v>21</v>
      </c>
      <c r="H651" s="160">
        <f t="shared" si="22"/>
        <v>35</v>
      </c>
      <c r="I651" s="160">
        <f t="shared" si="22"/>
        <v>0</v>
      </c>
      <c r="J651" s="160" t="str">
        <f t="shared" si="22"/>
        <v>январь</v>
      </c>
      <c r="K651" s="160" t="str">
        <f t="shared" si="22"/>
        <v>июнь</v>
      </c>
      <c r="L651" s="160">
        <f t="shared" si="22"/>
        <v>2010</v>
      </c>
      <c r="M651" s="160">
        <f t="shared" si="22"/>
        <v>2010</v>
      </c>
      <c r="N651" s="160">
        <f t="shared" si="22"/>
        <v>7</v>
      </c>
      <c r="O651" s="160" t="str">
        <f t="shared" si="22"/>
        <v>1-10</v>
      </c>
      <c r="P651" s="160" t="str">
        <f t="shared" si="22"/>
        <v>тупиковая</v>
      </c>
      <c r="Q651" s="160">
        <f t="shared" si="22"/>
        <v>0</v>
      </c>
    </row>
    <row r="652" spans="1:17" ht="189">
      <c r="A652" s="37" t="s">
        <v>1613</v>
      </c>
      <c r="B652" s="160" t="s">
        <v>1616</v>
      </c>
      <c r="C652" s="137" t="s">
        <v>2757</v>
      </c>
      <c r="D652" s="37">
        <v>110</v>
      </c>
      <c r="E652" s="37">
        <v>11.5</v>
      </c>
      <c r="F652" s="89" t="s">
        <v>1617</v>
      </c>
      <c r="G652" s="45">
        <v>6</v>
      </c>
      <c r="H652" s="45">
        <v>45</v>
      </c>
      <c r="I652" s="106"/>
      <c r="J652" s="37" t="s">
        <v>26</v>
      </c>
      <c r="K652" s="37" t="s">
        <v>18</v>
      </c>
      <c r="L652" s="132" t="s">
        <v>3681</v>
      </c>
      <c r="M652" s="136" t="s">
        <v>3680</v>
      </c>
      <c r="N652" s="37">
        <v>12</v>
      </c>
      <c r="O652" s="106" t="s">
        <v>3679</v>
      </c>
      <c r="P652" s="106" t="s">
        <v>3678</v>
      </c>
      <c r="Q652" s="106" t="s">
        <v>3651</v>
      </c>
    </row>
    <row r="653" spans="1:17" ht="94.5">
      <c r="A653" s="37" t="s">
        <v>1613</v>
      </c>
      <c r="B653" s="160" t="s">
        <v>3677</v>
      </c>
      <c r="C653" s="143" t="s">
        <v>2759</v>
      </c>
      <c r="D653" s="37">
        <v>35</v>
      </c>
      <c r="E653" s="37">
        <v>6</v>
      </c>
      <c r="F653" s="89" t="s">
        <v>1618</v>
      </c>
      <c r="G653" s="45">
        <v>3</v>
      </c>
      <c r="H653" s="45">
        <v>37</v>
      </c>
      <c r="I653" s="106"/>
      <c r="J653" s="37" t="s">
        <v>26</v>
      </c>
      <c r="K653" s="37" t="s">
        <v>26</v>
      </c>
      <c r="L653" s="132" t="s">
        <v>3676</v>
      </c>
      <c r="M653" s="132" t="s">
        <v>3675</v>
      </c>
      <c r="N653" s="37">
        <v>0</v>
      </c>
      <c r="O653" s="106" t="s">
        <v>3674</v>
      </c>
      <c r="P653" s="37"/>
      <c r="Q653" s="106" t="s">
        <v>3649</v>
      </c>
    </row>
    <row r="654" spans="1:17" ht="31.5">
      <c r="A654" s="37" t="s">
        <v>1613</v>
      </c>
      <c r="B654" s="160" t="s">
        <v>1619</v>
      </c>
      <c r="C654" s="143" t="s">
        <v>2760</v>
      </c>
      <c r="D654" s="37">
        <v>35</v>
      </c>
      <c r="E654" s="37">
        <v>5</v>
      </c>
      <c r="F654" s="89" t="s">
        <v>1620</v>
      </c>
      <c r="G654" s="45">
        <v>9</v>
      </c>
      <c r="H654" s="45">
        <v>37</v>
      </c>
      <c r="I654" s="106"/>
      <c r="J654" s="37" t="s">
        <v>18</v>
      </c>
      <c r="K654" s="37" t="s">
        <v>18</v>
      </c>
      <c r="L654" s="132" t="s">
        <v>3673</v>
      </c>
      <c r="M654" s="132" t="s">
        <v>3672</v>
      </c>
      <c r="N654" s="37">
        <v>1</v>
      </c>
      <c r="O654" s="37" t="s">
        <v>3671</v>
      </c>
      <c r="P654" s="37"/>
      <c r="Q654" s="106" t="s">
        <v>3649</v>
      </c>
    </row>
    <row r="655" spans="1:17" ht="47.25">
      <c r="A655" s="37" t="s">
        <v>1613</v>
      </c>
      <c r="B655" s="160" t="s">
        <v>1621</v>
      </c>
      <c r="C655" s="143" t="s">
        <v>2761</v>
      </c>
      <c r="D655" s="37">
        <v>10</v>
      </c>
      <c r="E655" s="45">
        <v>26.89</v>
      </c>
      <c r="F655" s="161" t="s">
        <v>1622</v>
      </c>
      <c r="G655" s="162">
        <v>10</v>
      </c>
      <c r="H655" s="45">
        <v>30</v>
      </c>
      <c r="I655" s="106"/>
      <c r="J655" s="37" t="s">
        <v>13</v>
      </c>
      <c r="K655" s="37" t="s">
        <v>21</v>
      </c>
      <c r="L655" s="269" t="s">
        <v>3670</v>
      </c>
      <c r="M655" s="269" t="s">
        <v>3669</v>
      </c>
      <c r="N655" s="268">
        <v>10</v>
      </c>
      <c r="O655" s="37"/>
      <c r="P655" s="37"/>
      <c r="Q655" s="106" t="s">
        <v>3651</v>
      </c>
    </row>
    <row r="656" spans="1:17" ht="31.5">
      <c r="A656" s="37" t="s">
        <v>1613</v>
      </c>
      <c r="B656" s="160" t="s">
        <v>1623</v>
      </c>
      <c r="C656" s="143" t="s">
        <v>2762</v>
      </c>
      <c r="D656" s="37">
        <v>10</v>
      </c>
      <c r="E656" s="45">
        <v>6.9</v>
      </c>
      <c r="F656" s="163" t="s">
        <v>1624</v>
      </c>
      <c r="G656" s="162">
        <v>10</v>
      </c>
      <c r="H656" s="45">
        <v>30</v>
      </c>
      <c r="I656" s="106"/>
      <c r="J656" s="37" t="s">
        <v>13</v>
      </c>
      <c r="K656" s="37" t="s">
        <v>13</v>
      </c>
      <c r="L656" s="269" t="s">
        <v>3668</v>
      </c>
      <c r="M656" s="269" t="s">
        <v>3667</v>
      </c>
      <c r="N656" s="268">
        <v>4</v>
      </c>
      <c r="O656" s="37"/>
      <c r="P656" s="37"/>
      <c r="Q656" s="106" t="s">
        <v>3649</v>
      </c>
    </row>
    <row r="657" spans="1:18" ht="47.25">
      <c r="A657" s="37" t="s">
        <v>1613</v>
      </c>
      <c r="B657" s="164" t="s">
        <v>1625</v>
      </c>
      <c r="C657" s="141" t="s">
        <v>2763</v>
      </c>
      <c r="D657" s="37">
        <v>10</v>
      </c>
      <c r="E657" s="45">
        <v>4.9000000000000004</v>
      </c>
      <c r="F657" s="165" t="s">
        <v>1626</v>
      </c>
      <c r="G657" s="166">
        <v>8</v>
      </c>
      <c r="H657" s="45">
        <v>30</v>
      </c>
      <c r="I657" s="37"/>
      <c r="J657" s="37" t="s">
        <v>26</v>
      </c>
      <c r="K657" s="37" t="s">
        <v>26</v>
      </c>
      <c r="L657" s="269" t="s">
        <v>3666</v>
      </c>
      <c r="M657" s="269" t="s">
        <v>3666</v>
      </c>
      <c r="N657" s="268">
        <v>12</v>
      </c>
      <c r="O657" s="37"/>
      <c r="P657" s="37"/>
      <c r="Q657" s="106" t="s">
        <v>3651</v>
      </c>
    </row>
    <row r="658" spans="1:18" ht="31.5">
      <c r="A658" s="37" t="s">
        <v>1613</v>
      </c>
      <c r="B658" s="164" t="s">
        <v>1627</v>
      </c>
      <c r="C658" s="141" t="s">
        <v>2764</v>
      </c>
      <c r="D658" s="37">
        <v>10</v>
      </c>
      <c r="E658" s="45">
        <v>14</v>
      </c>
      <c r="F658" s="167" t="s">
        <v>1628</v>
      </c>
      <c r="G658" s="166">
        <v>7</v>
      </c>
      <c r="H658" s="45">
        <v>30</v>
      </c>
      <c r="I658" s="37"/>
      <c r="J658" s="37" t="s">
        <v>17</v>
      </c>
      <c r="K658" s="37" t="s">
        <v>12</v>
      </c>
      <c r="L658" s="269" t="s">
        <v>3665</v>
      </c>
      <c r="M658" s="269" t="s">
        <v>3665</v>
      </c>
      <c r="N658" s="268">
        <v>3</v>
      </c>
      <c r="O658" s="37"/>
      <c r="P658" s="37"/>
      <c r="Q658" s="106" t="s">
        <v>3649</v>
      </c>
    </row>
    <row r="659" spans="1:18" ht="31.5">
      <c r="A659" s="37" t="s">
        <v>1613</v>
      </c>
      <c r="B659" s="164" t="s">
        <v>1629</v>
      </c>
      <c r="C659" s="141" t="s">
        <v>2765</v>
      </c>
      <c r="D659" s="37">
        <v>10</v>
      </c>
      <c r="E659" s="45">
        <v>16</v>
      </c>
      <c r="F659" s="168" t="s">
        <v>1630</v>
      </c>
      <c r="G659" s="166">
        <v>7</v>
      </c>
      <c r="H659" s="45">
        <v>30</v>
      </c>
      <c r="I659" s="37"/>
      <c r="J659" s="37" t="s">
        <v>12</v>
      </c>
      <c r="K659" s="37" t="s">
        <v>21</v>
      </c>
      <c r="L659" s="269" t="s">
        <v>3664</v>
      </c>
      <c r="M659" s="269" t="s">
        <v>3664</v>
      </c>
      <c r="N659" s="268">
        <v>2</v>
      </c>
      <c r="O659" s="37"/>
      <c r="P659" s="37"/>
      <c r="Q659" s="106" t="s">
        <v>3649</v>
      </c>
    </row>
    <row r="660" spans="1:18" ht="47.25">
      <c r="A660" s="37" t="s">
        <v>1613</v>
      </c>
      <c r="B660" s="164" t="s">
        <v>1631</v>
      </c>
      <c r="C660" s="141" t="s">
        <v>2766</v>
      </c>
      <c r="D660" s="37">
        <v>10</v>
      </c>
      <c r="E660" s="45">
        <v>3.9</v>
      </c>
      <c r="F660" s="172" t="s">
        <v>1632</v>
      </c>
      <c r="G660" s="166">
        <v>10</v>
      </c>
      <c r="H660" s="45">
        <v>30</v>
      </c>
      <c r="I660" s="37"/>
      <c r="J660" s="37" t="s">
        <v>21</v>
      </c>
      <c r="K660" s="37" t="s">
        <v>21</v>
      </c>
      <c r="L660" s="269" t="s">
        <v>3663</v>
      </c>
      <c r="M660" s="269" t="s">
        <v>3663</v>
      </c>
      <c r="N660" s="268">
        <v>23</v>
      </c>
      <c r="O660" s="37"/>
      <c r="P660" s="37"/>
      <c r="Q660" s="106" t="s">
        <v>3651</v>
      </c>
    </row>
    <row r="661" spans="1:18" ht="31.5">
      <c r="A661" s="37" t="s">
        <v>1613</v>
      </c>
      <c r="B661" s="160" t="s">
        <v>1633</v>
      </c>
      <c r="C661" s="143" t="s">
        <v>2767</v>
      </c>
      <c r="D661" s="37">
        <v>10</v>
      </c>
      <c r="E661" s="45">
        <v>4</v>
      </c>
      <c r="F661" s="213" t="s">
        <v>1634</v>
      </c>
      <c r="G661" s="169">
        <v>20</v>
      </c>
      <c r="H661" s="45">
        <v>30</v>
      </c>
      <c r="I661" s="37"/>
      <c r="J661" s="37" t="s">
        <v>21</v>
      </c>
      <c r="K661" s="37" t="s">
        <v>21</v>
      </c>
      <c r="L661" s="269" t="s">
        <v>3662</v>
      </c>
      <c r="M661" s="269" t="s">
        <v>3661</v>
      </c>
      <c r="N661" s="268">
        <v>0</v>
      </c>
      <c r="O661" s="37"/>
      <c r="P661" s="37"/>
      <c r="Q661" s="106" t="s">
        <v>3649</v>
      </c>
    </row>
    <row r="662" spans="1:18" ht="31.5">
      <c r="A662" s="37" t="s">
        <v>1613</v>
      </c>
      <c r="B662" s="160" t="s">
        <v>1635</v>
      </c>
      <c r="C662" s="143" t="s">
        <v>2768</v>
      </c>
      <c r="D662" s="37">
        <v>10</v>
      </c>
      <c r="E662" s="45">
        <v>15</v>
      </c>
      <c r="F662" s="214" t="s">
        <v>1636</v>
      </c>
      <c r="G662" s="169">
        <v>20</v>
      </c>
      <c r="H662" s="45">
        <v>30</v>
      </c>
      <c r="I662" s="37"/>
      <c r="J662" s="37" t="s">
        <v>17</v>
      </c>
      <c r="K662" s="37" t="s">
        <v>17</v>
      </c>
      <c r="L662" s="269" t="s">
        <v>3660</v>
      </c>
      <c r="M662" s="269" t="s">
        <v>3659</v>
      </c>
      <c r="N662" s="268">
        <v>3</v>
      </c>
      <c r="O662" s="37"/>
      <c r="P662" s="37"/>
      <c r="Q662" s="106" t="s">
        <v>3649</v>
      </c>
    </row>
    <row r="663" spans="1:18" ht="31.5">
      <c r="A663" s="37" t="s">
        <v>1613</v>
      </c>
      <c r="B663" s="160" t="s">
        <v>1637</v>
      </c>
      <c r="C663" s="151" t="s">
        <v>2769</v>
      </c>
      <c r="D663" s="37">
        <v>10</v>
      </c>
      <c r="E663" s="45">
        <v>4.9000000000000004</v>
      </c>
      <c r="F663" s="215" t="s">
        <v>1638</v>
      </c>
      <c r="G663" s="169">
        <v>5</v>
      </c>
      <c r="H663" s="45">
        <v>30</v>
      </c>
      <c r="I663" s="37"/>
      <c r="J663" s="37" t="s">
        <v>13</v>
      </c>
      <c r="K663" s="37" t="s">
        <v>12</v>
      </c>
      <c r="L663" s="267" t="s">
        <v>3658</v>
      </c>
      <c r="M663" s="267" t="s">
        <v>3658</v>
      </c>
      <c r="N663" s="266">
        <v>2</v>
      </c>
      <c r="O663" s="37"/>
      <c r="P663" s="37"/>
      <c r="Q663" s="106" t="s">
        <v>3649</v>
      </c>
    </row>
    <row r="664" spans="1:18" ht="31.5">
      <c r="A664" s="37" t="s">
        <v>1613</v>
      </c>
      <c r="B664" s="170" t="s">
        <v>1639</v>
      </c>
      <c r="C664" s="103" t="s">
        <v>2770</v>
      </c>
      <c r="D664" s="37">
        <v>10</v>
      </c>
      <c r="E664" s="45">
        <v>3.32</v>
      </c>
      <c r="F664" s="172" t="s">
        <v>1640</v>
      </c>
      <c r="G664" s="45">
        <v>7</v>
      </c>
      <c r="H664" s="45">
        <v>30</v>
      </c>
      <c r="I664" s="37"/>
      <c r="J664" s="37" t="s">
        <v>26</v>
      </c>
      <c r="K664" s="37" t="s">
        <v>26</v>
      </c>
      <c r="L664" s="269" t="s">
        <v>3657</v>
      </c>
      <c r="M664" s="269" t="s">
        <v>3656</v>
      </c>
      <c r="N664" s="268">
        <v>1</v>
      </c>
      <c r="O664" s="37"/>
      <c r="P664" s="37"/>
      <c r="Q664" s="106" t="s">
        <v>3649</v>
      </c>
    </row>
    <row r="665" spans="1:18" ht="31.5">
      <c r="A665" s="37" t="s">
        <v>1613</v>
      </c>
      <c r="B665" s="164" t="s">
        <v>1641</v>
      </c>
      <c r="C665" s="141" t="s">
        <v>2771</v>
      </c>
      <c r="D665" s="37">
        <v>10</v>
      </c>
      <c r="E665" s="45">
        <v>3.32</v>
      </c>
      <c r="F665" s="89" t="s">
        <v>1642</v>
      </c>
      <c r="G665" s="45">
        <v>8</v>
      </c>
      <c r="H665" s="45">
        <v>30</v>
      </c>
      <c r="I665" s="37"/>
      <c r="J665" s="37" t="s">
        <v>164</v>
      </c>
      <c r="K665" s="37" t="s">
        <v>164</v>
      </c>
      <c r="L665" s="269" t="s">
        <v>3655</v>
      </c>
      <c r="M665" s="269" t="s">
        <v>3655</v>
      </c>
      <c r="N665" s="268">
        <v>0</v>
      </c>
      <c r="O665" s="37"/>
      <c r="P665" s="37"/>
      <c r="Q665" s="106" t="s">
        <v>3649</v>
      </c>
    </row>
    <row r="666" spans="1:18" ht="31.5">
      <c r="A666" s="37" t="s">
        <v>1613</v>
      </c>
      <c r="B666" s="164" t="s">
        <v>1643</v>
      </c>
      <c r="C666" s="141" t="s">
        <v>2772</v>
      </c>
      <c r="D666" s="37">
        <v>10</v>
      </c>
      <c r="E666" s="45">
        <v>3.32</v>
      </c>
      <c r="F666" s="47" t="s">
        <v>1644</v>
      </c>
      <c r="G666" s="45">
        <v>5</v>
      </c>
      <c r="H666" s="45">
        <v>30</v>
      </c>
      <c r="I666" s="37"/>
      <c r="J666" s="37" t="s">
        <v>164</v>
      </c>
      <c r="K666" s="37" t="s">
        <v>164</v>
      </c>
      <c r="L666" s="269" t="s">
        <v>3654</v>
      </c>
      <c r="M666" s="269" t="s">
        <v>3654</v>
      </c>
      <c r="N666" s="268">
        <v>1</v>
      </c>
      <c r="O666" s="37"/>
      <c r="P666" s="37"/>
      <c r="Q666" s="106" t="s">
        <v>3649</v>
      </c>
    </row>
    <row r="667" spans="1:18" ht="31.5">
      <c r="A667" s="37" t="s">
        <v>1613</v>
      </c>
      <c r="B667" s="164" t="s">
        <v>1645</v>
      </c>
      <c r="C667" s="141" t="s">
        <v>2773</v>
      </c>
      <c r="D667" s="37">
        <v>10</v>
      </c>
      <c r="E667" s="45">
        <v>4.6500000000000004</v>
      </c>
      <c r="F667" s="47" t="s">
        <v>1646</v>
      </c>
      <c r="G667" s="45">
        <v>10</v>
      </c>
      <c r="H667" s="45">
        <v>30</v>
      </c>
      <c r="I667" s="37"/>
      <c r="J667" s="37" t="s">
        <v>164</v>
      </c>
      <c r="K667" s="37" t="s">
        <v>164</v>
      </c>
      <c r="L667" s="269" t="s">
        <v>3653</v>
      </c>
      <c r="M667" s="269" t="s">
        <v>3653</v>
      </c>
      <c r="N667" s="268">
        <v>0</v>
      </c>
      <c r="O667" s="37"/>
      <c r="P667" s="37"/>
      <c r="Q667" s="106" t="s">
        <v>3649</v>
      </c>
    </row>
    <row r="668" spans="1:18" ht="47.25">
      <c r="A668" s="37" t="s">
        <v>1613</v>
      </c>
      <c r="B668" s="171" t="s">
        <v>1647</v>
      </c>
      <c r="C668" s="137" t="s">
        <v>2774</v>
      </c>
      <c r="D668" s="37">
        <v>10</v>
      </c>
      <c r="E668" s="45">
        <v>3.18</v>
      </c>
      <c r="F668" s="163" t="s">
        <v>1648</v>
      </c>
      <c r="G668" s="162">
        <v>9</v>
      </c>
      <c r="H668" s="45">
        <v>30</v>
      </c>
      <c r="I668" s="37"/>
      <c r="J668" s="37" t="s">
        <v>17</v>
      </c>
      <c r="K668" s="37" t="s">
        <v>17</v>
      </c>
      <c r="L668" s="268">
        <v>1995</v>
      </c>
      <c r="M668" s="268">
        <v>1995</v>
      </c>
      <c r="N668" s="268">
        <v>15</v>
      </c>
      <c r="O668" s="37"/>
      <c r="P668" s="37"/>
      <c r="Q668" s="106" t="s">
        <v>3651</v>
      </c>
    </row>
    <row r="669" spans="1:18" ht="47.25">
      <c r="A669" s="37" t="s">
        <v>1613</v>
      </c>
      <c r="B669" s="160" t="s">
        <v>1649</v>
      </c>
      <c r="C669" s="143" t="s">
        <v>2775</v>
      </c>
      <c r="D669" s="37">
        <v>10</v>
      </c>
      <c r="E669" s="45">
        <v>4</v>
      </c>
      <c r="F669" s="172" t="s">
        <v>1650</v>
      </c>
      <c r="G669" s="166">
        <v>10</v>
      </c>
      <c r="H669" s="45">
        <v>30</v>
      </c>
      <c r="I669" s="37"/>
      <c r="J669" s="37" t="s">
        <v>12</v>
      </c>
      <c r="K669" s="37" t="s">
        <v>12</v>
      </c>
      <c r="L669" s="268">
        <v>2001</v>
      </c>
      <c r="M669" s="269" t="s">
        <v>3652</v>
      </c>
      <c r="N669" s="268">
        <v>8</v>
      </c>
      <c r="O669" s="37"/>
      <c r="P669" s="37"/>
      <c r="Q669" s="106" t="s">
        <v>3651</v>
      </c>
    </row>
    <row r="670" spans="1:18" ht="47.25">
      <c r="A670" s="37" t="s">
        <v>1613</v>
      </c>
      <c r="B670" s="160" t="s">
        <v>1651</v>
      </c>
      <c r="C670" s="151" t="s">
        <v>2776</v>
      </c>
      <c r="D670" s="37">
        <v>10</v>
      </c>
      <c r="E670" s="45">
        <v>3.4</v>
      </c>
      <c r="F670" s="172" t="s">
        <v>1652</v>
      </c>
      <c r="G670" s="166">
        <v>10</v>
      </c>
      <c r="H670" s="45">
        <v>30</v>
      </c>
      <c r="I670" s="37"/>
      <c r="J670" s="37" t="s">
        <v>12</v>
      </c>
      <c r="K670" s="37" t="s">
        <v>12</v>
      </c>
      <c r="L670" s="267" t="s">
        <v>3650</v>
      </c>
      <c r="M670" s="267" t="s">
        <v>3650</v>
      </c>
      <c r="N670" s="266">
        <v>2</v>
      </c>
      <c r="O670" s="37"/>
      <c r="P670" s="37"/>
      <c r="Q670" s="106" t="s">
        <v>3649</v>
      </c>
    </row>
    <row r="671" spans="1:18" ht="94.5">
      <c r="A671" s="221" t="s">
        <v>38</v>
      </c>
      <c r="B671" s="30" t="s">
        <v>49</v>
      </c>
      <c r="C671" s="30"/>
      <c r="D671" s="236">
        <v>110</v>
      </c>
      <c r="E671" s="222">
        <v>4.5</v>
      </c>
      <c r="F671" s="30" t="s">
        <v>50</v>
      </c>
      <c r="G671" s="23">
        <v>25</v>
      </c>
      <c r="H671" s="5">
        <v>45</v>
      </c>
      <c r="I671" s="18"/>
      <c r="J671" s="29" t="s">
        <v>18</v>
      </c>
      <c r="K671" s="23" t="s">
        <v>18</v>
      </c>
      <c r="L671" s="23"/>
      <c r="M671" s="23"/>
      <c r="N671" s="23"/>
      <c r="O671" s="23"/>
      <c r="P671" s="23"/>
      <c r="Q671" s="5"/>
      <c r="R671" s="31"/>
    </row>
    <row r="672" spans="1:18" ht="47.25">
      <c r="A672" s="221" t="s">
        <v>38</v>
      </c>
      <c r="B672" s="30" t="s">
        <v>51</v>
      </c>
      <c r="C672" s="30"/>
      <c r="D672" s="236">
        <v>110</v>
      </c>
      <c r="E672" s="222">
        <v>5</v>
      </c>
      <c r="F672" s="30" t="s">
        <v>52</v>
      </c>
      <c r="G672" s="23">
        <v>25</v>
      </c>
      <c r="H672" s="5">
        <v>45</v>
      </c>
      <c r="I672" s="18"/>
      <c r="J672" s="29" t="s">
        <v>26</v>
      </c>
      <c r="K672" s="23" t="s">
        <v>26</v>
      </c>
      <c r="L672" s="23"/>
      <c r="M672" s="23"/>
      <c r="N672" s="23"/>
      <c r="O672" s="23"/>
      <c r="P672" s="23"/>
      <c r="Q672" s="5"/>
      <c r="R672" s="31"/>
    </row>
    <row r="673" spans="1:18" ht="63">
      <c r="A673" s="221" t="s">
        <v>38</v>
      </c>
      <c r="B673" s="30" t="s">
        <v>53</v>
      </c>
      <c r="C673" s="30"/>
      <c r="D673" s="236">
        <v>110</v>
      </c>
      <c r="E673" s="222">
        <v>4</v>
      </c>
      <c r="F673" s="30" t="s">
        <v>54</v>
      </c>
      <c r="G673" s="23">
        <v>25</v>
      </c>
      <c r="H673" s="5">
        <v>45</v>
      </c>
      <c r="I673" s="18"/>
      <c r="J673" s="29" t="s">
        <v>13</v>
      </c>
      <c r="K673" s="23" t="s">
        <v>13</v>
      </c>
      <c r="L673" s="23"/>
      <c r="M673" s="23"/>
      <c r="N673" s="23"/>
      <c r="O673" s="23"/>
      <c r="P673" s="23"/>
      <c r="Q673" s="5"/>
      <c r="R673" s="31"/>
    </row>
    <row r="674" spans="1:18" ht="31.5">
      <c r="A674" s="221" t="s">
        <v>38</v>
      </c>
      <c r="B674" s="30" t="s">
        <v>55</v>
      </c>
      <c r="C674" s="30"/>
      <c r="D674" s="236">
        <v>110</v>
      </c>
      <c r="E674" s="222">
        <v>3.5</v>
      </c>
      <c r="F674" s="30" t="s">
        <v>56</v>
      </c>
      <c r="G674" s="23">
        <v>25</v>
      </c>
      <c r="H674" s="5">
        <v>45</v>
      </c>
      <c r="I674" s="18"/>
      <c r="J674" s="29" t="s">
        <v>18</v>
      </c>
      <c r="K674" s="23" t="s">
        <v>18</v>
      </c>
      <c r="L674" s="23"/>
      <c r="M674" s="23"/>
      <c r="N674" s="23"/>
      <c r="O674" s="23"/>
      <c r="P674" s="23"/>
      <c r="Q674" s="5"/>
      <c r="R674" s="31"/>
    </row>
    <row r="675" spans="1:18" ht="47.25">
      <c r="A675" s="221" t="s">
        <v>38</v>
      </c>
      <c r="B675" s="30" t="s">
        <v>57</v>
      </c>
      <c r="C675" s="30"/>
      <c r="D675" s="236">
        <v>110</v>
      </c>
      <c r="E675" s="222">
        <v>3.5</v>
      </c>
      <c r="F675" s="30" t="s">
        <v>58</v>
      </c>
      <c r="G675" s="23">
        <v>25</v>
      </c>
      <c r="H675" s="5">
        <v>45</v>
      </c>
      <c r="I675" s="18"/>
      <c r="J675" s="29" t="s">
        <v>18</v>
      </c>
      <c r="K675" s="23" t="s">
        <v>18</v>
      </c>
      <c r="L675" s="23"/>
      <c r="M675" s="23"/>
      <c r="N675" s="23"/>
      <c r="O675" s="23"/>
      <c r="P675" s="23"/>
      <c r="Q675" s="5"/>
      <c r="R675" s="31"/>
    </row>
    <row r="676" spans="1:18" ht="31.5">
      <c r="A676" s="221" t="s">
        <v>38</v>
      </c>
      <c r="B676" s="30" t="s">
        <v>67</v>
      </c>
      <c r="C676" s="30"/>
      <c r="D676" s="236">
        <v>110</v>
      </c>
      <c r="E676" s="222">
        <v>2.5</v>
      </c>
      <c r="F676" s="30" t="s">
        <v>68</v>
      </c>
      <c r="G676" s="23">
        <v>15</v>
      </c>
      <c r="H676" s="5">
        <v>45</v>
      </c>
      <c r="I676" s="18"/>
      <c r="J676" s="29" t="s">
        <v>26</v>
      </c>
      <c r="K676" s="23" t="s">
        <v>26</v>
      </c>
      <c r="L676" s="23"/>
      <c r="M676" s="23"/>
      <c r="N676" s="23"/>
      <c r="O676" s="23"/>
      <c r="P676" s="23"/>
      <c r="Q676" s="5"/>
      <c r="R676" s="31"/>
    </row>
    <row r="677" spans="1:18">
      <c r="A677" s="221" t="s">
        <v>38</v>
      </c>
      <c r="B677" s="30" t="s">
        <v>69</v>
      </c>
      <c r="C677" s="30"/>
      <c r="D677" s="236">
        <v>110</v>
      </c>
      <c r="E677" s="222">
        <v>2.5</v>
      </c>
      <c r="F677" s="30" t="s">
        <v>70</v>
      </c>
      <c r="G677" s="23">
        <v>15</v>
      </c>
      <c r="H677" s="5">
        <v>45</v>
      </c>
      <c r="I677" s="18"/>
      <c r="J677" s="29" t="s">
        <v>26</v>
      </c>
      <c r="K677" s="23" t="s">
        <v>18</v>
      </c>
      <c r="L677" s="23"/>
      <c r="M677" s="23"/>
      <c r="N677" s="23"/>
      <c r="O677" s="23"/>
      <c r="P677" s="23"/>
      <c r="Q677" s="5"/>
      <c r="R677" s="31"/>
    </row>
    <row r="678" spans="1:18" ht="31.5">
      <c r="A678" s="221" t="s">
        <v>38</v>
      </c>
      <c r="B678" s="30" t="s">
        <v>71</v>
      </c>
      <c r="C678" s="30"/>
      <c r="D678" s="236">
        <v>110</v>
      </c>
      <c r="E678" s="222">
        <v>1.45</v>
      </c>
      <c r="F678" s="30" t="s">
        <v>72</v>
      </c>
      <c r="G678" s="23">
        <v>15</v>
      </c>
      <c r="H678" s="5">
        <v>45</v>
      </c>
      <c r="I678" s="18"/>
      <c r="J678" s="29" t="s">
        <v>26</v>
      </c>
      <c r="K678" s="23" t="s">
        <v>26</v>
      </c>
      <c r="L678" s="23"/>
      <c r="M678" s="23"/>
      <c r="N678" s="23"/>
      <c r="O678" s="23"/>
      <c r="P678" s="23"/>
      <c r="Q678" s="5"/>
      <c r="R678" s="31"/>
    </row>
    <row r="679" spans="1:18" ht="31.5">
      <c r="A679" s="221" t="s">
        <v>38</v>
      </c>
      <c r="B679" s="30" t="s">
        <v>1690</v>
      </c>
      <c r="C679" s="30"/>
      <c r="D679" s="236">
        <v>110</v>
      </c>
      <c r="E679" s="222">
        <v>3</v>
      </c>
      <c r="F679" s="30" t="s">
        <v>1691</v>
      </c>
      <c r="G679" s="23">
        <v>15</v>
      </c>
      <c r="H679" s="5">
        <v>45</v>
      </c>
      <c r="I679" s="18"/>
      <c r="J679" s="29" t="s">
        <v>17</v>
      </c>
      <c r="K679" s="23" t="s">
        <v>12</v>
      </c>
      <c r="L679" s="23"/>
      <c r="M679" s="23"/>
      <c r="N679" s="23"/>
      <c r="O679" s="23"/>
      <c r="P679" s="23"/>
      <c r="Q679" s="5" t="s">
        <v>3646</v>
      </c>
      <c r="R679" s="31"/>
    </row>
    <row r="680" spans="1:18" ht="31.5">
      <c r="A680" s="221" t="s">
        <v>38</v>
      </c>
      <c r="B680" s="30" t="s">
        <v>73</v>
      </c>
      <c r="C680" s="30"/>
      <c r="D680" s="236">
        <v>110</v>
      </c>
      <c r="E680" s="222">
        <v>1.2</v>
      </c>
      <c r="F680" s="30" t="s">
        <v>74</v>
      </c>
      <c r="G680" s="23">
        <v>15</v>
      </c>
      <c r="H680" s="5">
        <v>45</v>
      </c>
      <c r="I680" s="18"/>
      <c r="J680" s="29" t="s">
        <v>17</v>
      </c>
      <c r="K680" s="23" t="s">
        <v>12</v>
      </c>
      <c r="L680" s="23"/>
      <c r="M680" s="23"/>
      <c r="N680" s="23"/>
      <c r="O680" s="23"/>
      <c r="P680" s="23"/>
      <c r="Q680" s="5" t="s">
        <v>3646</v>
      </c>
      <c r="R680" s="31"/>
    </row>
    <row r="681" spans="1:18" ht="31.5">
      <c r="A681" s="221" t="s">
        <v>38</v>
      </c>
      <c r="B681" s="30" t="s">
        <v>75</v>
      </c>
      <c r="C681" s="30"/>
      <c r="D681" s="236">
        <v>110</v>
      </c>
      <c r="E681" s="222">
        <v>0.4</v>
      </c>
      <c r="F681" s="30" t="s">
        <v>76</v>
      </c>
      <c r="G681" s="23">
        <v>15</v>
      </c>
      <c r="H681" s="5">
        <v>45</v>
      </c>
      <c r="I681" s="18"/>
      <c r="J681" s="29" t="s">
        <v>26</v>
      </c>
      <c r="K681" s="23" t="s">
        <v>18</v>
      </c>
      <c r="L681" s="23"/>
      <c r="M681" s="23"/>
      <c r="N681" s="23"/>
      <c r="O681" s="23" t="s">
        <v>3648</v>
      </c>
      <c r="P681" s="23"/>
      <c r="Q681" s="5" t="s">
        <v>3647</v>
      </c>
      <c r="R681" s="31"/>
    </row>
    <row r="682" spans="1:18" ht="31.5">
      <c r="A682" s="221" t="s">
        <v>38</v>
      </c>
      <c r="B682" s="30" t="s">
        <v>1692</v>
      </c>
      <c r="C682" s="30"/>
      <c r="D682" s="236">
        <v>110</v>
      </c>
      <c r="E682" s="222">
        <v>1</v>
      </c>
      <c r="F682" s="30" t="s">
        <v>1693</v>
      </c>
      <c r="G682" s="23">
        <v>15</v>
      </c>
      <c r="H682" s="5">
        <v>45</v>
      </c>
      <c r="I682" s="18"/>
      <c r="J682" s="29" t="s">
        <v>26</v>
      </c>
      <c r="K682" s="23" t="s">
        <v>18</v>
      </c>
      <c r="L682" s="23"/>
      <c r="M682" s="23"/>
      <c r="N682" s="23"/>
      <c r="O682" s="23"/>
      <c r="P682" s="23"/>
      <c r="Q682" s="5" t="s">
        <v>3646</v>
      </c>
      <c r="R682" s="31"/>
    </row>
    <row r="683" spans="1:18" ht="63">
      <c r="A683" s="221" t="s">
        <v>38</v>
      </c>
      <c r="B683" s="30" t="s">
        <v>77</v>
      </c>
      <c r="C683" s="30"/>
      <c r="D683" s="236">
        <v>110</v>
      </c>
      <c r="E683" s="222">
        <v>8.19</v>
      </c>
      <c r="F683" s="30" t="s">
        <v>78</v>
      </c>
      <c r="G683" s="23">
        <v>15</v>
      </c>
      <c r="H683" s="5">
        <v>45</v>
      </c>
      <c r="I683" s="18"/>
      <c r="J683" s="29" t="s">
        <v>18</v>
      </c>
      <c r="K683" s="23" t="s">
        <v>13</v>
      </c>
      <c r="L683" s="23"/>
      <c r="M683" s="23"/>
      <c r="N683" s="23"/>
      <c r="O683" s="23"/>
      <c r="P683" s="23"/>
      <c r="Q683" s="5" t="s">
        <v>3645</v>
      </c>
      <c r="R683" s="31"/>
    </row>
    <row r="684" spans="1:18" ht="31.5">
      <c r="A684" s="221" t="s">
        <v>38</v>
      </c>
      <c r="B684" s="30" t="s">
        <v>1694</v>
      </c>
      <c r="C684" s="30"/>
      <c r="D684" s="236">
        <v>110</v>
      </c>
      <c r="E684" s="222">
        <v>2.8</v>
      </c>
      <c r="F684" s="30" t="s">
        <v>97</v>
      </c>
      <c r="G684" s="23">
        <v>15</v>
      </c>
      <c r="H684" s="5">
        <v>45</v>
      </c>
      <c r="I684" s="18"/>
      <c r="J684" s="29" t="s">
        <v>12</v>
      </c>
      <c r="K684" s="23" t="s">
        <v>12</v>
      </c>
      <c r="L684" s="23"/>
      <c r="M684" s="23"/>
      <c r="N684" s="23"/>
      <c r="O684" s="23"/>
      <c r="P684" s="23"/>
      <c r="Q684" s="5" t="s">
        <v>3644</v>
      </c>
      <c r="R684" s="31"/>
    </row>
    <row r="685" spans="1:18" ht="78.75">
      <c r="A685" s="221" t="s">
        <v>38</v>
      </c>
      <c r="B685" s="30" t="s">
        <v>98</v>
      </c>
      <c r="C685" s="30"/>
      <c r="D685" s="236">
        <v>110</v>
      </c>
      <c r="E685" s="222">
        <v>3.8</v>
      </c>
      <c r="F685" s="30" t="s">
        <v>99</v>
      </c>
      <c r="G685" s="23">
        <v>15</v>
      </c>
      <c r="H685" s="5">
        <v>45</v>
      </c>
      <c r="I685" s="18"/>
      <c r="J685" s="29" t="s">
        <v>13</v>
      </c>
      <c r="K685" s="23" t="s">
        <v>13</v>
      </c>
      <c r="L685" s="23"/>
      <c r="M685" s="23"/>
      <c r="N685" s="23"/>
      <c r="O685" s="23"/>
      <c r="P685" s="23"/>
      <c r="Q685" s="5" t="s">
        <v>3643</v>
      </c>
      <c r="R685" s="31"/>
    </row>
    <row r="686" spans="1:18" ht="78.75">
      <c r="A686" s="221" t="s">
        <v>38</v>
      </c>
      <c r="B686" s="30" t="s">
        <v>100</v>
      </c>
      <c r="C686" s="30"/>
      <c r="D686" s="236">
        <v>110</v>
      </c>
      <c r="E686" s="222">
        <v>3.8</v>
      </c>
      <c r="F686" s="30" t="s">
        <v>99</v>
      </c>
      <c r="G686" s="23">
        <v>15</v>
      </c>
      <c r="H686" s="5">
        <v>45</v>
      </c>
      <c r="I686" s="18"/>
      <c r="J686" s="29" t="s">
        <v>17</v>
      </c>
      <c r="K686" s="23" t="s">
        <v>17</v>
      </c>
      <c r="L686" s="23"/>
      <c r="M686" s="23"/>
      <c r="N686" s="23"/>
      <c r="O686" s="23"/>
      <c r="P686" s="23"/>
      <c r="Q686" s="5" t="s">
        <v>3643</v>
      </c>
      <c r="R686" s="31"/>
    </row>
    <row r="687" spans="1:18" ht="63">
      <c r="A687" s="221" t="s">
        <v>38</v>
      </c>
      <c r="B687" s="30" t="s">
        <v>101</v>
      </c>
      <c r="C687" s="30"/>
      <c r="D687" s="236">
        <v>110</v>
      </c>
      <c r="E687" s="222">
        <v>4</v>
      </c>
      <c r="F687" s="30" t="s">
        <v>102</v>
      </c>
      <c r="G687" s="23">
        <v>15</v>
      </c>
      <c r="H687" s="5">
        <v>45</v>
      </c>
      <c r="I687" s="18"/>
      <c r="J687" s="29" t="s">
        <v>18</v>
      </c>
      <c r="K687" s="23" t="s">
        <v>18</v>
      </c>
      <c r="L687" s="23"/>
      <c r="M687" s="23"/>
      <c r="N687" s="23"/>
      <c r="O687" s="23"/>
      <c r="P687" s="23"/>
      <c r="Q687" s="5"/>
      <c r="R687" s="31"/>
    </row>
    <row r="688" spans="1:18">
      <c r="A688" s="221" t="s">
        <v>38</v>
      </c>
      <c r="B688" s="30" t="s">
        <v>103</v>
      </c>
      <c r="C688" s="30"/>
      <c r="D688" s="236">
        <v>110</v>
      </c>
      <c r="E688" s="222">
        <v>2.6</v>
      </c>
      <c r="F688" s="30" t="s">
        <v>104</v>
      </c>
      <c r="G688" s="23">
        <v>15</v>
      </c>
      <c r="H688" s="5">
        <v>45</v>
      </c>
      <c r="I688" s="18"/>
      <c r="J688" s="29" t="s">
        <v>18</v>
      </c>
      <c r="K688" s="23" t="s">
        <v>18</v>
      </c>
      <c r="L688" s="23"/>
      <c r="M688" s="23"/>
      <c r="N688" s="23"/>
      <c r="O688" s="23"/>
      <c r="P688" s="23"/>
      <c r="Q688" s="5"/>
      <c r="R688" s="31"/>
    </row>
    <row r="689" spans="1:18" ht="31.5">
      <c r="A689" s="221" t="s">
        <v>38</v>
      </c>
      <c r="B689" s="30" t="s">
        <v>105</v>
      </c>
      <c r="C689" s="30"/>
      <c r="D689" s="236">
        <v>110</v>
      </c>
      <c r="E689" s="222">
        <v>1.5</v>
      </c>
      <c r="F689" s="30" t="s">
        <v>106</v>
      </c>
      <c r="G689" s="23">
        <v>15</v>
      </c>
      <c r="H689" s="5">
        <v>45</v>
      </c>
      <c r="I689" s="18"/>
      <c r="J689" s="29" t="s">
        <v>13</v>
      </c>
      <c r="K689" s="23" t="s">
        <v>13</v>
      </c>
      <c r="L689" s="23"/>
      <c r="M689" s="23"/>
      <c r="N689" s="23"/>
      <c r="O689" s="23"/>
      <c r="P689" s="23"/>
      <c r="Q689" s="5" t="s">
        <v>3642</v>
      </c>
      <c r="R689" s="31"/>
    </row>
    <row r="690" spans="1:18" ht="31.5">
      <c r="A690" s="221" t="s">
        <v>38</v>
      </c>
      <c r="B690" s="30" t="s">
        <v>107</v>
      </c>
      <c r="C690" s="30"/>
      <c r="D690" s="236">
        <v>110</v>
      </c>
      <c r="E690" s="222">
        <v>1.6</v>
      </c>
      <c r="F690" s="30" t="s">
        <v>108</v>
      </c>
      <c r="G690" s="23">
        <v>15</v>
      </c>
      <c r="H690" s="5">
        <v>45</v>
      </c>
      <c r="I690" s="18"/>
      <c r="J690" s="29" t="s">
        <v>13</v>
      </c>
      <c r="K690" s="23" t="s">
        <v>13</v>
      </c>
      <c r="L690" s="23"/>
      <c r="M690" s="23"/>
      <c r="N690" s="23"/>
      <c r="O690" s="23"/>
      <c r="P690" s="23"/>
      <c r="Q690" s="5" t="s">
        <v>3642</v>
      </c>
      <c r="R690" s="31"/>
    </row>
    <row r="691" spans="1:18" ht="47.25">
      <c r="A691" s="221" t="s">
        <v>38</v>
      </c>
      <c r="B691" s="30" t="s">
        <v>109</v>
      </c>
      <c r="C691" s="30"/>
      <c r="D691" s="236">
        <v>110</v>
      </c>
      <c r="E691" s="222">
        <v>2.6</v>
      </c>
      <c r="F691" s="30" t="s">
        <v>110</v>
      </c>
      <c r="G691" s="23">
        <v>15</v>
      </c>
      <c r="H691" s="5">
        <v>45</v>
      </c>
      <c r="I691" s="18"/>
      <c r="J691" s="29" t="s">
        <v>17</v>
      </c>
      <c r="K691" s="23" t="s">
        <v>17</v>
      </c>
      <c r="L691" s="23"/>
      <c r="M691" s="23"/>
      <c r="N691" s="23"/>
      <c r="O691" s="23"/>
      <c r="P691" s="23"/>
      <c r="Q691" s="5"/>
      <c r="R691" s="31"/>
    </row>
    <row r="692" spans="1:18" ht="78.75">
      <c r="A692" s="221" t="s">
        <v>38</v>
      </c>
      <c r="B692" s="30" t="s">
        <v>111</v>
      </c>
      <c r="C692" s="30"/>
      <c r="D692" s="236">
        <v>110</v>
      </c>
      <c r="E692" s="222">
        <v>2.8</v>
      </c>
      <c r="F692" s="30" t="s">
        <v>112</v>
      </c>
      <c r="G692" s="23">
        <v>15</v>
      </c>
      <c r="H692" s="5">
        <v>45</v>
      </c>
      <c r="I692" s="18"/>
      <c r="J692" s="29" t="s">
        <v>18</v>
      </c>
      <c r="K692" s="23" t="s">
        <v>18</v>
      </c>
      <c r="L692" s="23"/>
      <c r="M692" s="23"/>
      <c r="N692" s="23"/>
      <c r="O692" s="23"/>
      <c r="P692" s="23"/>
      <c r="Q692" s="5"/>
      <c r="R692" s="31"/>
    </row>
    <row r="693" spans="1:18" ht="78.75">
      <c r="A693" s="221" t="s">
        <v>38</v>
      </c>
      <c r="B693" s="30" t="s">
        <v>113</v>
      </c>
      <c r="C693" s="30"/>
      <c r="D693" s="236">
        <v>110</v>
      </c>
      <c r="E693" s="222">
        <v>4</v>
      </c>
      <c r="F693" s="30" t="s">
        <v>114</v>
      </c>
      <c r="G693" s="23">
        <v>15</v>
      </c>
      <c r="H693" s="5">
        <v>45</v>
      </c>
      <c r="I693" s="18"/>
      <c r="J693" s="29" t="s">
        <v>17</v>
      </c>
      <c r="K693" s="23" t="s">
        <v>17</v>
      </c>
      <c r="L693" s="23"/>
      <c r="M693" s="23"/>
      <c r="N693" s="23"/>
      <c r="O693" s="23"/>
      <c r="P693" s="23"/>
      <c r="Q693" s="5"/>
      <c r="R693" s="31"/>
    </row>
    <row r="694" spans="1:18" ht="31.5">
      <c r="A694" s="221" t="s">
        <v>38</v>
      </c>
      <c r="B694" s="30" t="s">
        <v>115</v>
      </c>
      <c r="C694" s="30"/>
      <c r="D694" s="236">
        <v>110</v>
      </c>
      <c r="E694" s="222">
        <v>1.9</v>
      </c>
      <c r="F694" s="30" t="s">
        <v>116</v>
      </c>
      <c r="G694" s="23">
        <v>15</v>
      </c>
      <c r="H694" s="5">
        <v>45</v>
      </c>
      <c r="I694" s="18"/>
      <c r="J694" s="29" t="s">
        <v>26</v>
      </c>
      <c r="K694" s="23" t="s">
        <v>26</v>
      </c>
      <c r="L694" s="23"/>
      <c r="M694" s="23"/>
      <c r="N694" s="23"/>
      <c r="O694" s="23"/>
      <c r="P694" s="23"/>
      <c r="Q694" s="5"/>
      <c r="R694" s="31"/>
    </row>
    <row r="695" spans="1:18" ht="63">
      <c r="A695" s="221" t="s">
        <v>38</v>
      </c>
      <c r="B695" s="30" t="s">
        <v>59</v>
      </c>
      <c r="C695" s="30"/>
      <c r="D695" s="236">
        <v>35</v>
      </c>
      <c r="E695" s="222">
        <v>7</v>
      </c>
      <c r="F695" s="30" t="s">
        <v>60</v>
      </c>
      <c r="G695" s="23">
        <v>18</v>
      </c>
      <c r="H695" s="5">
        <v>33</v>
      </c>
      <c r="I695" s="18"/>
      <c r="J695" s="29" t="s">
        <v>13</v>
      </c>
      <c r="K695" s="23" t="s">
        <v>17</v>
      </c>
      <c r="L695" s="23"/>
      <c r="M695" s="23"/>
      <c r="N695" s="23"/>
      <c r="O695" s="23"/>
      <c r="P695" s="23"/>
      <c r="Q695" s="5"/>
      <c r="R695" s="31"/>
    </row>
    <row r="696" spans="1:18" ht="31.5">
      <c r="A696" s="221" t="s">
        <v>38</v>
      </c>
      <c r="B696" s="30" t="s">
        <v>61</v>
      </c>
      <c r="C696" s="30"/>
      <c r="D696" s="236">
        <v>35</v>
      </c>
      <c r="E696" s="222">
        <v>1.5</v>
      </c>
      <c r="F696" s="30" t="s">
        <v>62</v>
      </c>
      <c r="G696" s="23">
        <v>18</v>
      </c>
      <c r="H696" s="5">
        <v>33</v>
      </c>
      <c r="I696" s="18"/>
      <c r="J696" s="29" t="s">
        <v>12</v>
      </c>
      <c r="K696" s="23" t="s">
        <v>12</v>
      </c>
      <c r="L696" s="23"/>
      <c r="M696" s="23"/>
      <c r="N696" s="23"/>
      <c r="O696" s="23"/>
      <c r="P696" s="23"/>
      <c r="Q696" s="5"/>
      <c r="R696" s="31"/>
    </row>
    <row r="697" spans="1:18" ht="47.25">
      <c r="A697" s="221" t="s">
        <v>38</v>
      </c>
      <c r="B697" s="30" t="s">
        <v>63</v>
      </c>
      <c r="C697" s="30"/>
      <c r="D697" s="236">
        <v>35</v>
      </c>
      <c r="E697" s="222">
        <v>3.5</v>
      </c>
      <c r="F697" s="30" t="s">
        <v>64</v>
      </c>
      <c r="G697" s="23">
        <v>18</v>
      </c>
      <c r="H697" s="5">
        <v>33</v>
      </c>
      <c r="I697" s="18"/>
      <c r="J697" s="29" t="s">
        <v>26</v>
      </c>
      <c r="K697" s="23" t="s">
        <v>26</v>
      </c>
      <c r="L697" s="23"/>
      <c r="M697" s="23"/>
      <c r="N697" s="23"/>
      <c r="O697" s="23"/>
      <c r="P697" s="23"/>
      <c r="Q697" s="5"/>
      <c r="R697" s="31"/>
    </row>
    <row r="698" spans="1:18" ht="47.25">
      <c r="A698" s="221" t="s">
        <v>38</v>
      </c>
      <c r="B698" s="30" t="s">
        <v>65</v>
      </c>
      <c r="C698" s="30"/>
      <c r="D698" s="236">
        <v>35</v>
      </c>
      <c r="E698" s="222">
        <v>3.8</v>
      </c>
      <c r="F698" s="30" t="s">
        <v>66</v>
      </c>
      <c r="G698" s="23">
        <v>18</v>
      </c>
      <c r="H698" s="5">
        <v>33</v>
      </c>
      <c r="I698" s="18"/>
      <c r="J698" s="29" t="s">
        <v>12</v>
      </c>
      <c r="K698" s="23" t="s">
        <v>12</v>
      </c>
      <c r="L698" s="23"/>
      <c r="M698" s="23"/>
      <c r="N698" s="23"/>
      <c r="O698" s="23"/>
      <c r="P698" s="23"/>
      <c r="Q698" s="5"/>
      <c r="R698" s="31"/>
    </row>
    <row r="699" spans="1:18">
      <c r="A699" s="221" t="s">
        <v>38</v>
      </c>
      <c r="B699" s="30" t="s">
        <v>79</v>
      </c>
      <c r="C699" s="30"/>
      <c r="D699" s="236">
        <v>35</v>
      </c>
      <c r="E699" s="222">
        <v>1.57</v>
      </c>
      <c r="F699" s="30" t="s">
        <v>80</v>
      </c>
      <c r="G699" s="23">
        <v>12</v>
      </c>
      <c r="H699" s="5">
        <v>33</v>
      </c>
      <c r="I699" s="18"/>
      <c r="J699" s="29" t="s">
        <v>13</v>
      </c>
      <c r="K699" s="23" t="s">
        <v>13</v>
      </c>
      <c r="L699" s="23"/>
      <c r="M699" s="23"/>
      <c r="N699" s="23"/>
      <c r="O699" s="23"/>
      <c r="P699" s="23"/>
      <c r="Q699" s="5"/>
      <c r="R699" s="31"/>
    </row>
    <row r="700" spans="1:18" ht="31.5">
      <c r="A700" s="221" t="s">
        <v>38</v>
      </c>
      <c r="B700" s="30" t="s">
        <v>81</v>
      </c>
      <c r="C700" s="30"/>
      <c r="D700" s="236">
        <v>35</v>
      </c>
      <c r="E700" s="222">
        <v>1.8</v>
      </c>
      <c r="F700" s="30" t="s">
        <v>82</v>
      </c>
      <c r="G700" s="23">
        <v>12</v>
      </c>
      <c r="H700" s="5">
        <v>33</v>
      </c>
      <c r="I700" s="18"/>
      <c r="J700" s="29" t="s">
        <v>13</v>
      </c>
      <c r="K700" s="23" t="s">
        <v>13</v>
      </c>
      <c r="L700" s="23"/>
      <c r="M700" s="23"/>
      <c r="N700" s="23"/>
      <c r="O700" s="23"/>
      <c r="P700" s="23"/>
      <c r="Q700" s="5"/>
      <c r="R700" s="31"/>
    </row>
    <row r="701" spans="1:18" ht="31.5">
      <c r="A701" s="221" t="s">
        <v>38</v>
      </c>
      <c r="B701" s="30" t="s">
        <v>83</v>
      </c>
      <c r="C701" s="30"/>
      <c r="D701" s="236">
        <v>35</v>
      </c>
      <c r="E701" s="222">
        <v>4.2</v>
      </c>
      <c r="F701" s="30" t="s">
        <v>84</v>
      </c>
      <c r="G701" s="23">
        <v>12</v>
      </c>
      <c r="H701" s="5">
        <v>33</v>
      </c>
      <c r="I701" s="18"/>
      <c r="J701" s="29" t="s">
        <v>13</v>
      </c>
      <c r="K701" s="23" t="s">
        <v>17</v>
      </c>
      <c r="L701" s="23"/>
      <c r="M701" s="23"/>
      <c r="N701" s="23"/>
      <c r="O701" s="23"/>
      <c r="P701" s="23"/>
      <c r="Q701" s="5"/>
      <c r="R701" s="31"/>
    </row>
    <row r="702" spans="1:18">
      <c r="A702" s="221" t="s">
        <v>38</v>
      </c>
      <c r="B702" s="30" t="s">
        <v>85</v>
      </c>
      <c r="C702" s="30"/>
      <c r="D702" s="236">
        <v>35</v>
      </c>
      <c r="E702" s="222">
        <v>0.4</v>
      </c>
      <c r="F702" s="30" t="s">
        <v>86</v>
      </c>
      <c r="G702" s="23">
        <v>12</v>
      </c>
      <c r="H702" s="5">
        <v>33</v>
      </c>
      <c r="I702" s="18"/>
      <c r="J702" s="29" t="s">
        <v>12</v>
      </c>
      <c r="K702" s="23" t="s">
        <v>12</v>
      </c>
      <c r="L702" s="23"/>
      <c r="M702" s="23"/>
      <c r="N702" s="23"/>
      <c r="O702" s="23"/>
      <c r="P702" s="23"/>
      <c r="Q702" s="5"/>
      <c r="R702" s="31"/>
    </row>
    <row r="703" spans="1:18" ht="47.25">
      <c r="A703" s="221" t="s">
        <v>38</v>
      </c>
      <c r="B703" s="30" t="s">
        <v>87</v>
      </c>
      <c r="C703" s="30"/>
      <c r="D703" s="236">
        <v>35</v>
      </c>
      <c r="E703" s="222">
        <v>1.36</v>
      </c>
      <c r="F703" s="30" t="s">
        <v>88</v>
      </c>
      <c r="G703" s="23">
        <v>12</v>
      </c>
      <c r="H703" s="5">
        <v>33</v>
      </c>
      <c r="I703" s="18"/>
      <c r="J703" s="29" t="s">
        <v>26</v>
      </c>
      <c r="K703" s="23" t="s">
        <v>18</v>
      </c>
      <c r="L703" s="23"/>
      <c r="M703" s="23"/>
      <c r="N703" s="23"/>
      <c r="O703" s="23" t="s">
        <v>88</v>
      </c>
      <c r="P703" s="23"/>
      <c r="Q703" s="5"/>
      <c r="R703" s="31"/>
    </row>
    <row r="704" spans="1:18">
      <c r="A704" s="221" t="s">
        <v>38</v>
      </c>
      <c r="B704" s="30" t="s">
        <v>89</v>
      </c>
      <c r="C704" s="30"/>
      <c r="D704" s="236">
        <v>35</v>
      </c>
      <c r="E704" s="222">
        <v>0.5</v>
      </c>
      <c r="F704" s="30" t="s">
        <v>90</v>
      </c>
      <c r="G704" s="23">
        <v>12</v>
      </c>
      <c r="H704" s="5">
        <v>33</v>
      </c>
      <c r="I704" s="18"/>
      <c r="J704" s="29" t="s">
        <v>12</v>
      </c>
      <c r="K704" s="23" t="s">
        <v>12</v>
      </c>
      <c r="L704" s="23"/>
      <c r="M704" s="23"/>
      <c r="N704" s="23"/>
      <c r="O704" s="23"/>
      <c r="P704" s="23"/>
      <c r="Q704" s="5"/>
      <c r="R704" s="31"/>
    </row>
    <row r="705" spans="1:18">
      <c r="A705" s="221" t="s">
        <v>38</v>
      </c>
      <c r="B705" s="30" t="s">
        <v>91</v>
      </c>
      <c r="C705" s="30"/>
      <c r="D705" s="236">
        <v>35</v>
      </c>
      <c r="E705" s="222">
        <v>1.1000000000000001</v>
      </c>
      <c r="F705" s="30" t="s">
        <v>92</v>
      </c>
      <c r="G705" s="23">
        <v>12</v>
      </c>
      <c r="H705" s="5">
        <v>33</v>
      </c>
      <c r="I705" s="18"/>
      <c r="J705" s="29" t="s">
        <v>17</v>
      </c>
      <c r="K705" s="23" t="s">
        <v>12</v>
      </c>
      <c r="L705" s="23"/>
      <c r="M705" s="23"/>
      <c r="N705" s="23"/>
      <c r="O705" s="23"/>
      <c r="P705" s="23"/>
      <c r="Q705" s="5"/>
      <c r="R705" s="31"/>
    </row>
    <row r="706" spans="1:18">
      <c r="A706" s="221" t="s">
        <v>38</v>
      </c>
      <c r="B706" s="30" t="s">
        <v>93</v>
      </c>
      <c r="C706" s="30"/>
      <c r="D706" s="236">
        <v>35</v>
      </c>
      <c r="E706" s="222">
        <v>9.36</v>
      </c>
      <c r="F706" s="30" t="s">
        <v>94</v>
      </c>
      <c r="G706" s="23">
        <v>12</v>
      </c>
      <c r="H706" s="5">
        <v>33</v>
      </c>
      <c r="I706" s="18"/>
      <c r="J706" s="29" t="s">
        <v>13</v>
      </c>
      <c r="K706" s="23" t="s">
        <v>17</v>
      </c>
      <c r="L706" s="23"/>
      <c r="M706" s="23"/>
      <c r="N706" s="23"/>
      <c r="O706" s="23"/>
      <c r="P706" s="23"/>
      <c r="Q706" s="5"/>
      <c r="R706" s="31"/>
    </row>
    <row r="707" spans="1:18">
      <c r="A707" s="221" t="s">
        <v>38</v>
      </c>
      <c r="B707" s="30" t="s">
        <v>1695</v>
      </c>
      <c r="C707" s="30"/>
      <c r="D707" s="236">
        <v>35</v>
      </c>
      <c r="E707" s="222">
        <v>0.97</v>
      </c>
      <c r="F707" s="30" t="s">
        <v>1696</v>
      </c>
      <c r="G707" s="23">
        <v>12</v>
      </c>
      <c r="H707" s="5">
        <v>33</v>
      </c>
      <c r="I707" s="18"/>
      <c r="J707" s="29" t="s">
        <v>12</v>
      </c>
      <c r="K707" s="23" t="s">
        <v>12</v>
      </c>
      <c r="L707" s="23"/>
      <c r="M707" s="23"/>
      <c r="N707" s="23"/>
      <c r="O707" s="18" t="s">
        <v>3641</v>
      </c>
      <c r="P707" s="23"/>
      <c r="Q707" s="5"/>
      <c r="R707" s="31"/>
    </row>
    <row r="708" spans="1:18">
      <c r="A708" s="221" t="s">
        <v>38</v>
      </c>
      <c r="B708" s="30" t="s">
        <v>1697</v>
      </c>
      <c r="C708" s="30"/>
      <c r="D708" s="236">
        <v>35</v>
      </c>
      <c r="E708" s="222">
        <v>1.3</v>
      </c>
      <c r="F708" s="30" t="s">
        <v>1698</v>
      </c>
      <c r="G708" s="23">
        <v>12</v>
      </c>
      <c r="H708" s="5">
        <v>33</v>
      </c>
      <c r="I708" s="18"/>
      <c r="J708" s="29"/>
      <c r="K708" s="23"/>
      <c r="L708" s="23"/>
      <c r="M708" s="23"/>
      <c r="N708" s="23"/>
      <c r="O708" s="23"/>
      <c r="P708" s="23"/>
      <c r="Q708" s="5"/>
      <c r="R708" s="31"/>
    </row>
    <row r="709" spans="1:18" ht="47.25">
      <c r="A709" s="221" t="s">
        <v>38</v>
      </c>
      <c r="B709" s="30" t="s">
        <v>95</v>
      </c>
      <c r="C709" s="30"/>
      <c r="D709" s="236">
        <v>35</v>
      </c>
      <c r="E709" s="222">
        <v>1.1000000000000001</v>
      </c>
      <c r="F709" s="30" t="s">
        <v>96</v>
      </c>
      <c r="G709" s="23">
        <v>12</v>
      </c>
      <c r="H709" s="5">
        <v>33</v>
      </c>
      <c r="I709" s="18"/>
      <c r="J709" s="29" t="s">
        <v>12</v>
      </c>
      <c r="K709" s="23" t="s">
        <v>12</v>
      </c>
      <c r="L709" s="23"/>
      <c r="M709" s="23"/>
      <c r="N709" s="23"/>
      <c r="O709" s="23"/>
      <c r="P709" s="23"/>
      <c r="Q709" s="5"/>
      <c r="R709" s="31"/>
    </row>
    <row r="710" spans="1:18">
      <c r="A710" s="221" t="s">
        <v>38</v>
      </c>
      <c r="B710" s="30" t="s">
        <v>117</v>
      </c>
      <c r="C710" s="30"/>
      <c r="D710" s="236">
        <v>35</v>
      </c>
      <c r="E710" s="222">
        <v>1.5</v>
      </c>
      <c r="F710" s="30" t="s">
        <v>118</v>
      </c>
      <c r="G710" s="23">
        <v>12</v>
      </c>
      <c r="H710" s="5">
        <v>33</v>
      </c>
      <c r="I710" s="18"/>
      <c r="J710" s="29" t="s">
        <v>12</v>
      </c>
      <c r="K710" s="23" t="s">
        <v>12</v>
      </c>
      <c r="L710" s="23"/>
      <c r="M710" s="23"/>
      <c r="N710" s="23"/>
      <c r="O710" s="23"/>
      <c r="P710" s="23"/>
      <c r="Q710" s="5"/>
      <c r="R710" s="31"/>
    </row>
    <row r="711" spans="1:18">
      <c r="A711" s="221" t="s">
        <v>38</v>
      </c>
      <c r="B711" s="30" t="s">
        <v>119</v>
      </c>
      <c r="C711" s="30"/>
      <c r="D711" s="236">
        <v>35</v>
      </c>
      <c r="E711" s="222">
        <v>1.5</v>
      </c>
      <c r="F711" s="30" t="s">
        <v>118</v>
      </c>
      <c r="G711" s="23">
        <v>12</v>
      </c>
      <c r="H711" s="5">
        <v>33</v>
      </c>
      <c r="I711" s="18"/>
      <c r="J711" s="29" t="s">
        <v>26</v>
      </c>
      <c r="K711" s="23" t="s">
        <v>26</v>
      </c>
      <c r="L711" s="23"/>
      <c r="M711" s="23"/>
      <c r="N711" s="23"/>
      <c r="O711" s="23"/>
      <c r="P711" s="23"/>
      <c r="Q711" s="5"/>
      <c r="R711" s="31"/>
    </row>
    <row r="712" spans="1:18" ht="31.5">
      <c r="A712" s="221" t="s">
        <v>38</v>
      </c>
      <c r="B712" s="30" t="s">
        <v>120</v>
      </c>
      <c r="C712" s="30"/>
      <c r="D712" s="236">
        <v>35</v>
      </c>
      <c r="E712" s="222">
        <v>1.8</v>
      </c>
      <c r="F712" s="30" t="s">
        <v>121</v>
      </c>
      <c r="G712" s="23">
        <v>12</v>
      </c>
      <c r="H712" s="5">
        <v>33</v>
      </c>
      <c r="I712" s="18"/>
      <c r="J712" s="29" t="s">
        <v>13</v>
      </c>
      <c r="K712" s="23" t="s">
        <v>13</v>
      </c>
      <c r="L712" s="23"/>
      <c r="M712" s="23"/>
      <c r="N712" s="23"/>
      <c r="O712" s="23"/>
      <c r="P712" s="23"/>
      <c r="Q712" s="5"/>
      <c r="R712" s="31"/>
    </row>
    <row r="713" spans="1:18" ht="31.5">
      <c r="A713" s="221" t="s">
        <v>38</v>
      </c>
      <c r="B713" s="30" t="s">
        <v>122</v>
      </c>
      <c r="C713" s="30"/>
      <c r="D713" s="236">
        <v>35</v>
      </c>
      <c r="E713" s="222">
        <v>2</v>
      </c>
      <c r="F713" s="30" t="s">
        <v>123</v>
      </c>
      <c r="G713" s="23">
        <v>12</v>
      </c>
      <c r="H713" s="5">
        <v>33</v>
      </c>
      <c r="I713" s="18"/>
      <c r="J713" s="29" t="s">
        <v>26</v>
      </c>
      <c r="K713" s="23" t="s">
        <v>26</v>
      </c>
      <c r="L713" s="23"/>
      <c r="M713" s="23"/>
      <c r="N713" s="23"/>
      <c r="O713" s="23"/>
      <c r="P713" s="23"/>
      <c r="Q713" s="5"/>
      <c r="R713" s="31"/>
    </row>
    <row r="714" spans="1:18" ht="31.5">
      <c r="A714" s="221" t="s">
        <v>38</v>
      </c>
      <c r="B714" s="30" t="s">
        <v>124</v>
      </c>
      <c r="C714" s="30"/>
      <c r="D714" s="236">
        <v>35</v>
      </c>
      <c r="E714" s="222">
        <v>1.6</v>
      </c>
      <c r="F714" s="30" t="s">
        <v>125</v>
      </c>
      <c r="G714" s="23">
        <v>12</v>
      </c>
      <c r="H714" s="5">
        <v>33</v>
      </c>
      <c r="I714" s="18"/>
      <c r="J714" s="29" t="s">
        <v>12</v>
      </c>
      <c r="K714" s="23" t="s">
        <v>12</v>
      </c>
      <c r="L714" s="23"/>
      <c r="M714" s="23"/>
      <c r="N714" s="23"/>
      <c r="O714" s="23"/>
      <c r="P714" s="23"/>
      <c r="Q714" s="5"/>
      <c r="R714" s="31"/>
    </row>
    <row r="715" spans="1:18">
      <c r="A715" s="221" t="s">
        <v>38</v>
      </c>
      <c r="B715" s="30" t="s">
        <v>126</v>
      </c>
      <c r="C715" s="30"/>
      <c r="D715" s="236">
        <v>35</v>
      </c>
      <c r="E715" s="222">
        <v>2</v>
      </c>
      <c r="F715" s="30" t="s">
        <v>127</v>
      </c>
      <c r="G715" s="23">
        <v>12</v>
      </c>
      <c r="H715" s="5">
        <v>33</v>
      </c>
      <c r="I715" s="18"/>
      <c r="J715" s="29" t="s">
        <v>17</v>
      </c>
      <c r="K715" s="23" t="s">
        <v>17</v>
      </c>
      <c r="L715" s="23"/>
      <c r="M715" s="23"/>
      <c r="N715" s="23"/>
      <c r="O715" s="23"/>
      <c r="P715" s="23"/>
      <c r="Q715" s="5"/>
      <c r="R715" s="31"/>
    </row>
    <row r="716" spans="1:18">
      <c r="A716" s="221" t="s">
        <v>38</v>
      </c>
      <c r="B716" s="30" t="s">
        <v>128</v>
      </c>
      <c r="C716" s="30"/>
      <c r="D716" s="236">
        <v>35</v>
      </c>
      <c r="E716" s="222">
        <v>2.5</v>
      </c>
      <c r="F716" s="30" t="s">
        <v>129</v>
      </c>
      <c r="G716" s="23">
        <v>12</v>
      </c>
      <c r="H716" s="5">
        <v>33</v>
      </c>
      <c r="I716" s="18"/>
      <c r="J716" s="29" t="s">
        <v>13</v>
      </c>
      <c r="K716" s="23" t="s">
        <v>13</v>
      </c>
      <c r="L716" s="23"/>
      <c r="M716" s="23"/>
      <c r="N716" s="23"/>
      <c r="O716" s="23"/>
      <c r="P716" s="23"/>
      <c r="Q716" s="5"/>
      <c r="R716" s="31"/>
    </row>
    <row r="717" spans="1:18" ht="47.25">
      <c r="A717" s="221" t="s">
        <v>38</v>
      </c>
      <c r="B717" s="30" t="s">
        <v>130</v>
      </c>
      <c r="C717" s="30"/>
      <c r="D717" s="236">
        <v>35</v>
      </c>
      <c r="E717" s="222">
        <v>2.8</v>
      </c>
      <c r="F717" s="30" t="s">
        <v>131</v>
      </c>
      <c r="G717" s="23">
        <v>12</v>
      </c>
      <c r="H717" s="5">
        <v>33</v>
      </c>
      <c r="I717" s="18"/>
      <c r="J717" s="29" t="s">
        <v>17</v>
      </c>
      <c r="K717" s="23" t="s">
        <v>17</v>
      </c>
      <c r="L717" s="23"/>
      <c r="M717" s="23"/>
      <c r="N717" s="23"/>
      <c r="O717" s="23"/>
      <c r="P717" s="23"/>
      <c r="Q717" s="5"/>
      <c r="R717" s="31"/>
    </row>
    <row r="718" spans="1:18" ht="31.5">
      <c r="A718" s="221" t="s">
        <v>38</v>
      </c>
      <c r="B718" s="30" t="s">
        <v>132</v>
      </c>
      <c r="C718" s="30"/>
      <c r="D718" s="236">
        <v>35</v>
      </c>
      <c r="E718" s="222">
        <v>2.2000000000000002</v>
      </c>
      <c r="F718" s="30" t="s">
        <v>133</v>
      </c>
      <c r="G718" s="23">
        <v>12</v>
      </c>
      <c r="H718" s="5">
        <v>33</v>
      </c>
      <c r="I718" s="18"/>
      <c r="J718" s="29" t="s">
        <v>12</v>
      </c>
      <c r="K718" s="23" t="s">
        <v>12</v>
      </c>
      <c r="L718" s="23"/>
      <c r="M718" s="23"/>
      <c r="N718" s="23"/>
      <c r="O718" s="23"/>
      <c r="P718" s="23"/>
      <c r="Q718" s="5"/>
      <c r="R718" s="31"/>
    </row>
    <row r="719" spans="1:18" ht="31.5">
      <c r="A719" s="221" t="s">
        <v>38</v>
      </c>
      <c r="B719" s="30" t="s">
        <v>134</v>
      </c>
      <c r="C719" s="30"/>
      <c r="D719" s="236">
        <v>35</v>
      </c>
      <c r="E719" s="222">
        <v>1.5</v>
      </c>
      <c r="F719" s="30" t="s">
        <v>135</v>
      </c>
      <c r="G719" s="23">
        <v>12</v>
      </c>
      <c r="H719" s="5">
        <v>33</v>
      </c>
      <c r="I719" s="18"/>
      <c r="J719" s="29" t="s">
        <v>26</v>
      </c>
      <c r="K719" s="23" t="s">
        <v>26</v>
      </c>
      <c r="L719" s="23"/>
      <c r="M719" s="23"/>
      <c r="N719" s="23"/>
      <c r="O719" s="23"/>
      <c r="P719" s="23"/>
      <c r="Q719" s="5"/>
      <c r="R719" s="31"/>
    </row>
    <row r="720" spans="1:18" ht="47.25">
      <c r="A720" s="221" t="s">
        <v>38</v>
      </c>
      <c r="B720" s="30" t="s">
        <v>136</v>
      </c>
      <c r="C720" s="30"/>
      <c r="D720" s="236">
        <v>6</v>
      </c>
      <c r="E720" s="222">
        <v>7</v>
      </c>
      <c r="F720" s="30" t="s">
        <v>137</v>
      </c>
      <c r="G720" s="23">
        <v>4</v>
      </c>
      <c r="H720" s="5">
        <v>21.5</v>
      </c>
      <c r="I720" s="18"/>
      <c r="J720" s="29" t="s">
        <v>17</v>
      </c>
      <c r="K720" s="23" t="s">
        <v>17</v>
      </c>
      <c r="L720" s="23"/>
      <c r="M720" s="23"/>
      <c r="N720" s="23"/>
      <c r="O720" s="23" t="s">
        <v>3640</v>
      </c>
      <c r="P720" s="23"/>
      <c r="Q720" s="5"/>
      <c r="R720" s="31" t="s">
        <v>1757</v>
      </c>
    </row>
    <row r="721" spans="1:18" ht="47.25">
      <c r="A721" s="221" t="s">
        <v>38</v>
      </c>
      <c r="B721" s="30" t="s">
        <v>138</v>
      </c>
      <c r="C721" s="30"/>
      <c r="D721" s="236">
        <v>6</v>
      </c>
      <c r="E721" s="222">
        <v>0.6</v>
      </c>
      <c r="F721" s="30" t="s">
        <v>139</v>
      </c>
      <c r="G721" s="23">
        <v>4</v>
      </c>
      <c r="H721" s="5">
        <v>21.5</v>
      </c>
      <c r="I721" s="18"/>
      <c r="J721" s="29" t="s">
        <v>17</v>
      </c>
      <c r="K721" s="23" t="s">
        <v>17</v>
      </c>
      <c r="L721" s="23"/>
      <c r="M721" s="23"/>
      <c r="N721" s="23"/>
      <c r="O721" s="23" t="s">
        <v>3639</v>
      </c>
      <c r="P721" s="23"/>
      <c r="Q721" s="5"/>
      <c r="R721" s="31" t="s">
        <v>1757</v>
      </c>
    </row>
    <row r="722" spans="1:18" ht="47.25">
      <c r="A722" s="221" t="s">
        <v>38</v>
      </c>
      <c r="B722" s="30" t="s">
        <v>140</v>
      </c>
      <c r="C722" s="30"/>
      <c r="D722" s="236">
        <v>10</v>
      </c>
      <c r="E722" s="222">
        <v>0.5</v>
      </c>
      <c r="F722" s="30" t="s">
        <v>141</v>
      </c>
      <c r="G722" s="23">
        <v>4</v>
      </c>
      <c r="H722" s="5">
        <v>21.5</v>
      </c>
      <c r="I722" s="18"/>
      <c r="J722" s="29" t="s">
        <v>17</v>
      </c>
      <c r="K722" s="23" t="s">
        <v>17</v>
      </c>
      <c r="L722" s="23"/>
      <c r="M722" s="23"/>
      <c r="N722" s="23"/>
      <c r="O722" s="23" t="s">
        <v>3638</v>
      </c>
      <c r="P722" s="23"/>
      <c r="Q722" s="5"/>
      <c r="R722" s="31" t="s">
        <v>1757</v>
      </c>
    </row>
    <row r="723" spans="1:18" ht="47.25">
      <c r="A723" s="221" t="s">
        <v>38</v>
      </c>
      <c r="B723" s="30" t="s">
        <v>142</v>
      </c>
      <c r="C723" s="30"/>
      <c r="D723" s="236">
        <v>6</v>
      </c>
      <c r="E723" s="222">
        <v>2</v>
      </c>
      <c r="F723" s="30" t="s">
        <v>143</v>
      </c>
      <c r="G723" s="23">
        <v>4</v>
      </c>
      <c r="H723" s="5">
        <v>21.5</v>
      </c>
      <c r="I723" s="18"/>
      <c r="J723" s="29" t="s">
        <v>17</v>
      </c>
      <c r="K723" s="23" t="s">
        <v>17</v>
      </c>
      <c r="L723" s="23"/>
      <c r="M723" s="23"/>
      <c r="N723" s="23"/>
      <c r="O723" s="23" t="s">
        <v>3637</v>
      </c>
      <c r="P723" s="23"/>
      <c r="Q723" s="5"/>
      <c r="R723" s="31" t="s">
        <v>1757</v>
      </c>
    </row>
    <row r="724" spans="1:18">
      <c r="A724" s="263" t="s">
        <v>38</v>
      </c>
      <c r="B724" s="258" t="s">
        <v>144</v>
      </c>
      <c r="C724" s="265" t="s">
        <v>1923</v>
      </c>
      <c r="D724" s="262">
        <v>6</v>
      </c>
      <c r="E724" s="261">
        <v>0.48</v>
      </c>
      <c r="F724" s="258" t="s">
        <v>145</v>
      </c>
      <c r="G724" s="257">
        <v>4</v>
      </c>
      <c r="H724" s="256">
        <v>21.5</v>
      </c>
      <c r="I724" s="260"/>
      <c r="J724" s="259" t="s">
        <v>12</v>
      </c>
      <c r="K724" s="257" t="s">
        <v>12</v>
      </c>
      <c r="L724" s="257">
        <v>2005</v>
      </c>
      <c r="M724" s="257">
        <v>2010</v>
      </c>
      <c r="N724" s="257"/>
      <c r="O724" s="258" t="s">
        <v>145</v>
      </c>
      <c r="P724" s="257"/>
      <c r="Q724" s="256"/>
      <c r="R724" s="255" t="s">
        <v>1758</v>
      </c>
    </row>
    <row r="725" spans="1:18">
      <c r="A725" s="263" t="s">
        <v>38</v>
      </c>
      <c r="B725" s="258" t="s">
        <v>146</v>
      </c>
      <c r="C725" s="258" t="s">
        <v>1924</v>
      </c>
      <c r="D725" s="262">
        <v>6</v>
      </c>
      <c r="E725" s="261">
        <v>0.84</v>
      </c>
      <c r="F725" s="258" t="s">
        <v>147</v>
      </c>
      <c r="G725" s="257">
        <v>4</v>
      </c>
      <c r="H725" s="256">
        <v>21.5</v>
      </c>
      <c r="I725" s="260"/>
      <c r="J725" s="259" t="s">
        <v>12</v>
      </c>
      <c r="K725" s="257" t="s">
        <v>12</v>
      </c>
      <c r="L725" s="257">
        <v>2001</v>
      </c>
      <c r="M725" s="257">
        <v>2010</v>
      </c>
      <c r="N725" s="257"/>
      <c r="O725" s="258"/>
      <c r="P725" s="257"/>
      <c r="Q725" s="256"/>
      <c r="R725" s="255" t="s">
        <v>1758</v>
      </c>
    </row>
    <row r="726" spans="1:18">
      <c r="A726" s="263" t="s">
        <v>38</v>
      </c>
      <c r="B726" s="258" t="s">
        <v>148</v>
      </c>
      <c r="C726" s="258" t="s">
        <v>1925</v>
      </c>
      <c r="D726" s="262">
        <v>6</v>
      </c>
      <c r="E726" s="261">
        <v>0.36</v>
      </c>
      <c r="F726" s="258" t="s">
        <v>149</v>
      </c>
      <c r="G726" s="257">
        <v>4</v>
      </c>
      <c r="H726" s="256">
        <v>21.5</v>
      </c>
      <c r="I726" s="260"/>
      <c r="J726" s="259" t="s">
        <v>12</v>
      </c>
      <c r="K726" s="257" t="s">
        <v>12</v>
      </c>
      <c r="L726" s="257">
        <v>2001</v>
      </c>
      <c r="M726" s="257">
        <v>2010</v>
      </c>
      <c r="N726" s="257"/>
      <c r="O726" s="258"/>
      <c r="P726" s="257"/>
      <c r="Q726" s="256"/>
      <c r="R726" s="255" t="s">
        <v>1758</v>
      </c>
    </row>
    <row r="727" spans="1:18">
      <c r="A727" s="263" t="s">
        <v>38</v>
      </c>
      <c r="B727" s="258" t="s">
        <v>150</v>
      </c>
      <c r="C727" s="258" t="s">
        <v>1927</v>
      </c>
      <c r="D727" s="262">
        <v>6</v>
      </c>
      <c r="E727" s="261">
        <v>1.56</v>
      </c>
      <c r="F727" s="258" t="s">
        <v>151</v>
      </c>
      <c r="G727" s="257">
        <v>4</v>
      </c>
      <c r="H727" s="256">
        <v>21.5</v>
      </c>
      <c r="I727" s="260"/>
      <c r="J727" s="259" t="s">
        <v>12</v>
      </c>
      <c r="K727" s="257" t="s">
        <v>12</v>
      </c>
      <c r="L727" s="257">
        <v>2007</v>
      </c>
      <c r="M727" s="257" t="s">
        <v>3633</v>
      </c>
      <c r="N727" s="257"/>
      <c r="O727" s="258"/>
      <c r="P727" s="257"/>
      <c r="Q727" s="256"/>
      <c r="R727" s="255" t="s">
        <v>1758</v>
      </c>
    </row>
    <row r="728" spans="1:18">
      <c r="A728" s="263" t="s">
        <v>38</v>
      </c>
      <c r="B728" s="258" t="s">
        <v>152</v>
      </c>
      <c r="C728" s="258" t="s">
        <v>1926</v>
      </c>
      <c r="D728" s="262">
        <v>6</v>
      </c>
      <c r="E728" s="261">
        <v>0.6</v>
      </c>
      <c r="F728" s="258" t="s">
        <v>153</v>
      </c>
      <c r="G728" s="257">
        <v>4</v>
      </c>
      <c r="H728" s="256">
        <v>21.5</v>
      </c>
      <c r="I728" s="260"/>
      <c r="J728" s="259" t="s">
        <v>12</v>
      </c>
      <c r="K728" s="257" t="s">
        <v>12</v>
      </c>
      <c r="L728" s="257">
        <v>2007</v>
      </c>
      <c r="M728" s="257" t="s">
        <v>3633</v>
      </c>
      <c r="N728" s="257"/>
      <c r="O728" s="258"/>
      <c r="P728" s="257"/>
      <c r="Q728" s="256"/>
      <c r="R728" s="255" t="s">
        <v>1758</v>
      </c>
    </row>
    <row r="729" spans="1:18" ht="31.5">
      <c r="A729" s="263" t="s">
        <v>38</v>
      </c>
      <c r="B729" s="258" t="s">
        <v>154</v>
      </c>
      <c r="C729" s="258" t="s">
        <v>1928</v>
      </c>
      <c r="D729" s="262">
        <v>10</v>
      </c>
      <c r="E729" s="261">
        <v>0.84</v>
      </c>
      <c r="F729" s="258" t="s">
        <v>155</v>
      </c>
      <c r="G729" s="257">
        <v>4</v>
      </c>
      <c r="H729" s="256">
        <v>21.5</v>
      </c>
      <c r="I729" s="260"/>
      <c r="J729" s="259" t="s">
        <v>12</v>
      </c>
      <c r="K729" s="257" t="s">
        <v>12</v>
      </c>
      <c r="L729" s="257">
        <v>2009</v>
      </c>
      <c r="M729" s="257" t="s">
        <v>3636</v>
      </c>
      <c r="N729" s="257"/>
      <c r="O729" s="258"/>
      <c r="P729" s="257"/>
      <c r="Q729" s="256"/>
      <c r="R729" s="255" t="s">
        <v>1758</v>
      </c>
    </row>
    <row r="730" spans="1:18">
      <c r="A730" s="263" t="s">
        <v>38</v>
      </c>
      <c r="B730" s="258" t="s">
        <v>156</v>
      </c>
      <c r="C730" s="258" t="s">
        <v>1929</v>
      </c>
      <c r="D730" s="262">
        <v>10</v>
      </c>
      <c r="E730" s="261">
        <v>1.56</v>
      </c>
      <c r="F730" s="258" t="s">
        <v>157</v>
      </c>
      <c r="G730" s="257">
        <v>4</v>
      </c>
      <c r="H730" s="256">
        <v>21.5</v>
      </c>
      <c r="I730" s="260"/>
      <c r="J730" s="259" t="s">
        <v>12</v>
      </c>
      <c r="K730" s="257" t="s">
        <v>12</v>
      </c>
      <c r="L730" s="257">
        <v>2003</v>
      </c>
      <c r="M730" s="257" t="s">
        <v>3635</v>
      </c>
      <c r="N730" s="257"/>
      <c r="O730" s="258"/>
      <c r="P730" s="257"/>
      <c r="Q730" s="256"/>
      <c r="R730" s="255" t="s">
        <v>1758</v>
      </c>
    </row>
    <row r="731" spans="1:18">
      <c r="A731" s="263" t="s">
        <v>38</v>
      </c>
      <c r="B731" s="258" t="s">
        <v>158</v>
      </c>
      <c r="C731" s="258" t="s">
        <v>1931</v>
      </c>
      <c r="D731" s="262">
        <v>10</v>
      </c>
      <c r="E731" s="261">
        <v>3.36</v>
      </c>
      <c r="F731" s="258" t="s">
        <v>159</v>
      </c>
      <c r="G731" s="257">
        <v>4</v>
      </c>
      <c r="H731" s="256">
        <v>21.5</v>
      </c>
      <c r="I731" s="260"/>
      <c r="J731" s="259" t="s">
        <v>12</v>
      </c>
      <c r="K731" s="257" t="s">
        <v>12</v>
      </c>
      <c r="L731" s="257">
        <v>2004</v>
      </c>
      <c r="M731" s="264">
        <v>40575</v>
      </c>
      <c r="N731" s="257"/>
      <c r="O731" s="258"/>
      <c r="P731" s="257"/>
      <c r="Q731" s="256"/>
      <c r="R731" s="255" t="s">
        <v>1758</v>
      </c>
    </row>
    <row r="732" spans="1:18">
      <c r="A732" s="263" t="s">
        <v>38</v>
      </c>
      <c r="B732" s="258" t="s">
        <v>160</v>
      </c>
      <c r="C732" s="258" t="s">
        <v>1932</v>
      </c>
      <c r="D732" s="262">
        <v>6</v>
      </c>
      <c r="E732" s="261">
        <v>0.48</v>
      </c>
      <c r="F732" s="258" t="s">
        <v>161</v>
      </c>
      <c r="G732" s="257">
        <v>4</v>
      </c>
      <c r="H732" s="256">
        <v>21.5</v>
      </c>
      <c r="I732" s="260"/>
      <c r="J732" s="259" t="s">
        <v>12</v>
      </c>
      <c r="K732" s="257" t="s">
        <v>12</v>
      </c>
      <c r="L732" s="257">
        <v>2001</v>
      </c>
      <c r="M732" s="257">
        <v>2010</v>
      </c>
      <c r="N732" s="257"/>
      <c r="O732" s="258"/>
      <c r="P732" s="257"/>
      <c r="Q732" s="256"/>
      <c r="R732" s="255" t="s">
        <v>1758</v>
      </c>
    </row>
    <row r="733" spans="1:18">
      <c r="A733" s="263" t="s">
        <v>38</v>
      </c>
      <c r="B733" s="258" t="s">
        <v>1699</v>
      </c>
      <c r="C733" s="258" t="s">
        <v>1933</v>
      </c>
      <c r="D733" s="262">
        <v>10</v>
      </c>
      <c r="E733" s="261">
        <v>1</v>
      </c>
      <c r="F733" s="258" t="s">
        <v>1700</v>
      </c>
      <c r="G733" s="257">
        <v>4</v>
      </c>
      <c r="H733" s="256">
        <v>21.5</v>
      </c>
      <c r="I733" s="260"/>
      <c r="J733" s="259" t="s">
        <v>12</v>
      </c>
      <c r="K733" s="257" t="s">
        <v>12</v>
      </c>
      <c r="L733" s="257">
        <v>2000</v>
      </c>
      <c r="M733" s="257">
        <v>2010</v>
      </c>
      <c r="N733" s="257"/>
      <c r="O733" s="258" t="s">
        <v>1700</v>
      </c>
      <c r="P733" s="257"/>
      <c r="Q733" s="256"/>
      <c r="R733" s="255" t="s">
        <v>1758</v>
      </c>
    </row>
    <row r="734" spans="1:18">
      <c r="A734" s="263" t="s">
        <v>38</v>
      </c>
      <c r="B734" s="258" t="s">
        <v>1701</v>
      </c>
      <c r="C734" s="258" t="s">
        <v>1930</v>
      </c>
      <c r="D734" s="262">
        <v>6</v>
      </c>
      <c r="E734" s="261">
        <v>1.6</v>
      </c>
      <c r="F734" s="258" t="s">
        <v>1702</v>
      </c>
      <c r="G734" s="257">
        <v>4</v>
      </c>
      <c r="H734" s="256">
        <v>21.5</v>
      </c>
      <c r="I734" s="260"/>
      <c r="J734" s="259" t="s">
        <v>12</v>
      </c>
      <c r="K734" s="257" t="s">
        <v>12</v>
      </c>
      <c r="L734" s="257">
        <v>2005</v>
      </c>
      <c r="M734" s="264">
        <v>40725</v>
      </c>
      <c r="N734" s="257"/>
      <c r="O734" s="258" t="s">
        <v>1702</v>
      </c>
      <c r="P734" s="257"/>
      <c r="Q734" s="256"/>
      <c r="R734" s="255" t="s">
        <v>1758</v>
      </c>
    </row>
    <row r="735" spans="1:18">
      <c r="A735" s="263" t="s">
        <v>38</v>
      </c>
      <c r="B735" s="258" t="s">
        <v>1703</v>
      </c>
      <c r="C735" s="258" t="s">
        <v>1934</v>
      </c>
      <c r="D735" s="262">
        <v>6</v>
      </c>
      <c r="E735" s="261">
        <v>0.48</v>
      </c>
      <c r="F735" s="258" t="s">
        <v>1704</v>
      </c>
      <c r="G735" s="257">
        <v>4</v>
      </c>
      <c r="H735" s="256">
        <v>21.5</v>
      </c>
      <c r="I735" s="260"/>
      <c r="J735" s="259" t="s">
        <v>12</v>
      </c>
      <c r="K735" s="257" t="s">
        <v>12</v>
      </c>
      <c r="L735" s="257">
        <v>2000</v>
      </c>
      <c r="M735" s="257" t="s">
        <v>3633</v>
      </c>
      <c r="N735" s="257"/>
      <c r="O735" s="258" t="s">
        <v>1704</v>
      </c>
      <c r="P735" s="257"/>
      <c r="Q735" s="256"/>
      <c r="R735" s="255" t="s">
        <v>1758</v>
      </c>
    </row>
    <row r="736" spans="1:18" ht="31.5">
      <c r="A736" s="263" t="s">
        <v>38</v>
      </c>
      <c r="B736" s="258" t="s">
        <v>1705</v>
      </c>
      <c r="C736" s="258" t="s">
        <v>1935</v>
      </c>
      <c r="D736" s="262">
        <v>6</v>
      </c>
      <c r="E736" s="261">
        <v>0.72</v>
      </c>
      <c r="F736" s="258" t="s">
        <v>1706</v>
      </c>
      <c r="G736" s="257">
        <v>4</v>
      </c>
      <c r="H736" s="256">
        <v>21.5</v>
      </c>
      <c r="I736" s="260"/>
      <c r="J736" s="259" t="s">
        <v>12</v>
      </c>
      <c r="K736" s="257" t="s">
        <v>12</v>
      </c>
      <c r="L736" s="257">
        <v>2007</v>
      </c>
      <c r="M736" s="257" t="s">
        <v>3634</v>
      </c>
      <c r="N736" s="257"/>
      <c r="O736" s="258" t="s">
        <v>1706</v>
      </c>
      <c r="P736" s="257"/>
      <c r="Q736" s="256"/>
      <c r="R736" s="255" t="s">
        <v>1758</v>
      </c>
    </row>
    <row r="737" spans="1:18" ht="31.5">
      <c r="A737" s="263" t="s">
        <v>38</v>
      </c>
      <c r="B737" s="258" t="s">
        <v>1707</v>
      </c>
      <c r="C737" s="258" t="s">
        <v>1936</v>
      </c>
      <c r="D737" s="262">
        <v>6</v>
      </c>
      <c r="E737" s="261">
        <v>1.2</v>
      </c>
      <c r="F737" s="258" t="s">
        <v>1708</v>
      </c>
      <c r="G737" s="257">
        <v>4</v>
      </c>
      <c r="H737" s="256">
        <v>21.5</v>
      </c>
      <c r="I737" s="260"/>
      <c r="J737" s="259" t="s">
        <v>12</v>
      </c>
      <c r="K737" s="257" t="s">
        <v>12</v>
      </c>
      <c r="L737" s="257">
        <v>2011</v>
      </c>
      <c r="M737" s="264">
        <v>40756</v>
      </c>
      <c r="N737" s="257"/>
      <c r="O737" s="258" t="s">
        <v>1708</v>
      </c>
      <c r="P737" s="257"/>
      <c r="Q737" s="256"/>
      <c r="R737" s="255" t="s">
        <v>1758</v>
      </c>
    </row>
    <row r="738" spans="1:18">
      <c r="A738" s="263" t="s">
        <v>38</v>
      </c>
      <c r="B738" s="258" t="s">
        <v>1709</v>
      </c>
      <c r="C738" s="258" t="s">
        <v>1937</v>
      </c>
      <c r="D738" s="262">
        <v>10</v>
      </c>
      <c r="E738" s="261">
        <v>2.1</v>
      </c>
      <c r="F738" s="258" t="s">
        <v>1710</v>
      </c>
      <c r="G738" s="257">
        <v>4</v>
      </c>
      <c r="H738" s="256">
        <v>21.5</v>
      </c>
      <c r="I738" s="260"/>
      <c r="J738" s="259" t="s">
        <v>12</v>
      </c>
      <c r="K738" s="257" t="s">
        <v>12</v>
      </c>
      <c r="L738" s="257">
        <v>2005</v>
      </c>
      <c r="M738" s="257" t="s">
        <v>3633</v>
      </c>
      <c r="N738" s="257"/>
      <c r="O738" s="258"/>
      <c r="P738" s="257"/>
      <c r="Q738" s="256"/>
      <c r="R738" s="255" t="s">
        <v>1758</v>
      </c>
    </row>
    <row r="739" spans="1:18">
      <c r="A739" s="263" t="s">
        <v>38</v>
      </c>
      <c r="B739" s="258" t="s">
        <v>1711</v>
      </c>
      <c r="C739" s="258" t="s">
        <v>1938</v>
      </c>
      <c r="D739" s="262">
        <v>10</v>
      </c>
      <c r="E739" s="261">
        <v>2.8</v>
      </c>
      <c r="F739" s="258" t="s">
        <v>1712</v>
      </c>
      <c r="G739" s="257">
        <v>4</v>
      </c>
      <c r="H739" s="256">
        <v>21.5</v>
      </c>
      <c r="I739" s="260"/>
      <c r="J739" s="259" t="s">
        <v>12</v>
      </c>
      <c r="K739" s="257" t="s">
        <v>12</v>
      </c>
      <c r="L739" s="257">
        <v>2009</v>
      </c>
      <c r="M739" s="257">
        <v>2010</v>
      </c>
      <c r="N739" s="257"/>
      <c r="O739" s="258"/>
      <c r="P739" s="257"/>
      <c r="Q739" s="256"/>
      <c r="R739" s="255" t="s">
        <v>1758</v>
      </c>
    </row>
    <row r="740" spans="1:18">
      <c r="A740" s="221" t="s">
        <v>38</v>
      </c>
      <c r="B740" s="30" t="s">
        <v>162</v>
      </c>
      <c r="C740" s="30"/>
      <c r="D740" s="236">
        <v>10</v>
      </c>
      <c r="E740" s="222">
        <v>4.8</v>
      </c>
      <c r="F740" s="30" t="s">
        <v>163</v>
      </c>
      <c r="G740" s="23">
        <v>3.5</v>
      </c>
      <c r="H740" s="5">
        <v>21.5</v>
      </c>
      <c r="I740" s="18"/>
      <c r="J740" s="29" t="s">
        <v>164</v>
      </c>
      <c r="K740" s="23" t="s">
        <v>26</v>
      </c>
      <c r="L740" s="23"/>
      <c r="M740" s="23"/>
      <c r="N740" s="23"/>
      <c r="O740" s="23"/>
      <c r="P740" s="23"/>
      <c r="Q740" s="5"/>
      <c r="R740" s="31" t="s">
        <v>1759</v>
      </c>
    </row>
    <row r="741" spans="1:18">
      <c r="A741" s="221" t="s">
        <v>38</v>
      </c>
      <c r="B741" s="30" t="s">
        <v>165</v>
      </c>
      <c r="C741" s="30"/>
      <c r="D741" s="236">
        <v>10</v>
      </c>
      <c r="E741" s="222">
        <v>3.1</v>
      </c>
      <c r="F741" s="30" t="s">
        <v>166</v>
      </c>
      <c r="G741" s="23">
        <v>4</v>
      </c>
      <c r="H741" s="5">
        <v>21.5</v>
      </c>
      <c r="I741" s="18"/>
      <c r="J741" s="29" t="s">
        <v>164</v>
      </c>
      <c r="K741" s="23" t="s">
        <v>164</v>
      </c>
      <c r="L741" s="23"/>
      <c r="M741" s="23"/>
      <c r="N741" s="23"/>
      <c r="O741" s="23"/>
      <c r="P741" s="23"/>
      <c r="Q741" s="5"/>
      <c r="R741" s="31" t="s">
        <v>1759</v>
      </c>
    </row>
    <row r="742" spans="1:18">
      <c r="A742" s="221" t="s">
        <v>38</v>
      </c>
      <c r="B742" s="30" t="s">
        <v>167</v>
      </c>
      <c r="C742" s="30"/>
      <c r="D742" s="236">
        <v>10</v>
      </c>
      <c r="E742" s="222">
        <v>1.7</v>
      </c>
      <c r="F742" s="30" t="s">
        <v>168</v>
      </c>
      <c r="G742" s="23">
        <v>4.5</v>
      </c>
      <c r="H742" s="5">
        <v>21.5</v>
      </c>
      <c r="I742" s="18"/>
      <c r="J742" s="29" t="s">
        <v>26</v>
      </c>
      <c r="K742" s="23" t="s">
        <v>26</v>
      </c>
      <c r="L742" s="23"/>
      <c r="M742" s="23"/>
      <c r="N742" s="23"/>
      <c r="O742" s="23"/>
      <c r="P742" s="23"/>
      <c r="Q742" s="5"/>
      <c r="R742" s="31" t="s">
        <v>1759</v>
      </c>
    </row>
    <row r="743" spans="1:18">
      <c r="A743" s="221" t="s">
        <v>38</v>
      </c>
      <c r="B743" s="30" t="s">
        <v>169</v>
      </c>
      <c r="C743" s="30"/>
      <c r="D743" s="236">
        <v>6</v>
      </c>
      <c r="E743" s="222">
        <v>1.9</v>
      </c>
      <c r="F743" s="30" t="s">
        <v>170</v>
      </c>
      <c r="G743" s="23">
        <v>3</v>
      </c>
      <c r="H743" s="5">
        <v>21.5</v>
      </c>
      <c r="I743" s="18"/>
      <c r="J743" s="29" t="s">
        <v>26</v>
      </c>
      <c r="K743" s="23" t="s">
        <v>26</v>
      </c>
      <c r="L743" s="23"/>
      <c r="M743" s="23"/>
      <c r="N743" s="23"/>
      <c r="O743" s="23"/>
      <c r="P743" s="23"/>
      <c r="Q743" s="5"/>
      <c r="R743" s="31" t="s">
        <v>1759</v>
      </c>
    </row>
    <row r="744" spans="1:18">
      <c r="A744" s="221" t="s">
        <v>38</v>
      </c>
      <c r="B744" s="30" t="s">
        <v>171</v>
      </c>
      <c r="C744" s="30"/>
      <c r="D744" s="236">
        <v>10</v>
      </c>
      <c r="E744" s="222">
        <v>1.8</v>
      </c>
      <c r="F744" s="30" t="s">
        <v>172</v>
      </c>
      <c r="G744" s="23">
        <v>2.5</v>
      </c>
      <c r="H744" s="5">
        <v>21.5</v>
      </c>
      <c r="I744" s="18"/>
      <c r="J744" s="29" t="s">
        <v>26</v>
      </c>
      <c r="K744" s="23" t="s">
        <v>26</v>
      </c>
      <c r="L744" s="23"/>
      <c r="M744" s="23"/>
      <c r="N744" s="23"/>
      <c r="O744" s="23"/>
      <c r="P744" s="23"/>
      <c r="Q744" s="5"/>
      <c r="R744" s="31" t="s">
        <v>1759</v>
      </c>
    </row>
    <row r="745" spans="1:18">
      <c r="A745" s="221" t="s">
        <v>38</v>
      </c>
      <c r="B745" s="30" t="s">
        <v>173</v>
      </c>
      <c r="C745" s="30"/>
      <c r="D745" s="236">
        <v>10</v>
      </c>
      <c r="E745" s="222">
        <v>1.8</v>
      </c>
      <c r="F745" s="30" t="s">
        <v>174</v>
      </c>
      <c r="G745" s="23">
        <v>4</v>
      </c>
      <c r="H745" s="5">
        <v>21.5</v>
      </c>
      <c r="I745" s="18"/>
      <c r="J745" s="29" t="s">
        <v>26</v>
      </c>
      <c r="K745" s="23" t="s">
        <v>26</v>
      </c>
      <c r="L745" s="23"/>
      <c r="M745" s="23"/>
      <c r="N745" s="23"/>
      <c r="O745" s="23"/>
      <c r="P745" s="23"/>
      <c r="Q745" s="5"/>
      <c r="R745" s="31" t="s">
        <v>1759</v>
      </c>
    </row>
    <row r="746" spans="1:18">
      <c r="A746" s="221" t="s">
        <v>38</v>
      </c>
      <c r="B746" s="30" t="s">
        <v>175</v>
      </c>
      <c r="C746" s="30"/>
      <c r="D746" s="236">
        <v>6</v>
      </c>
      <c r="E746" s="222">
        <v>0.8</v>
      </c>
      <c r="F746" s="30" t="s">
        <v>176</v>
      </c>
      <c r="G746" s="23">
        <v>3</v>
      </c>
      <c r="H746" s="5">
        <v>21.5</v>
      </c>
      <c r="I746" s="18"/>
      <c r="J746" s="29" t="s">
        <v>17</v>
      </c>
      <c r="K746" s="23" t="s">
        <v>17</v>
      </c>
      <c r="L746" s="23"/>
      <c r="M746" s="23"/>
      <c r="N746" s="23"/>
      <c r="O746" s="23"/>
      <c r="P746" s="23"/>
      <c r="Q746" s="5"/>
      <c r="R746" s="31" t="s">
        <v>1759</v>
      </c>
    </row>
    <row r="747" spans="1:18">
      <c r="A747" s="221" t="s">
        <v>38</v>
      </c>
      <c r="B747" s="30" t="s">
        <v>177</v>
      </c>
      <c r="C747" s="30"/>
      <c r="D747" s="236">
        <v>6</v>
      </c>
      <c r="E747" s="222">
        <v>1.8</v>
      </c>
      <c r="F747" s="30" t="s">
        <v>178</v>
      </c>
      <c r="G747" s="23">
        <v>4.5</v>
      </c>
      <c r="H747" s="5">
        <v>21.5</v>
      </c>
      <c r="I747" s="18"/>
      <c r="J747" s="29" t="s">
        <v>21</v>
      </c>
      <c r="K747" s="23" t="s">
        <v>21</v>
      </c>
      <c r="L747" s="23"/>
      <c r="M747" s="23"/>
      <c r="N747" s="23"/>
      <c r="O747" s="23"/>
      <c r="P747" s="23"/>
      <c r="Q747" s="5"/>
      <c r="R747" s="31" t="s">
        <v>1759</v>
      </c>
    </row>
    <row r="748" spans="1:18">
      <c r="A748" s="221" t="s">
        <v>38</v>
      </c>
      <c r="B748" s="30" t="s">
        <v>179</v>
      </c>
      <c r="C748" s="30"/>
      <c r="D748" s="236">
        <v>10</v>
      </c>
      <c r="E748" s="222">
        <v>1.9</v>
      </c>
      <c r="F748" s="30" t="s">
        <v>180</v>
      </c>
      <c r="G748" s="23">
        <v>3.5</v>
      </c>
      <c r="H748" s="5">
        <v>21.5</v>
      </c>
      <c r="I748" s="18"/>
      <c r="J748" s="29" t="s">
        <v>17</v>
      </c>
      <c r="K748" s="23" t="s">
        <v>17</v>
      </c>
      <c r="L748" s="23"/>
      <c r="M748" s="23"/>
      <c r="N748" s="23"/>
      <c r="O748" s="23"/>
      <c r="P748" s="23"/>
      <c r="Q748" s="5"/>
      <c r="R748" s="31" t="s">
        <v>1759</v>
      </c>
    </row>
    <row r="749" spans="1:18">
      <c r="A749" s="221" t="s">
        <v>38</v>
      </c>
      <c r="B749" s="30" t="s">
        <v>181</v>
      </c>
      <c r="C749" s="30"/>
      <c r="D749" s="236">
        <v>10</v>
      </c>
      <c r="E749" s="222">
        <v>0.6</v>
      </c>
      <c r="F749" s="30" t="s">
        <v>182</v>
      </c>
      <c r="G749" s="23">
        <v>3.5</v>
      </c>
      <c r="H749" s="5">
        <v>21.5</v>
      </c>
      <c r="I749" s="18"/>
      <c r="J749" s="29" t="s">
        <v>164</v>
      </c>
      <c r="K749" s="23" t="s">
        <v>164</v>
      </c>
      <c r="L749" s="23"/>
      <c r="M749" s="23"/>
      <c r="N749" s="23"/>
      <c r="O749" s="23"/>
      <c r="P749" s="23"/>
      <c r="Q749" s="5"/>
      <c r="R749" s="31" t="s">
        <v>1759</v>
      </c>
    </row>
    <row r="750" spans="1:18">
      <c r="A750" s="221" t="s">
        <v>38</v>
      </c>
      <c r="B750" s="30" t="s">
        <v>183</v>
      </c>
      <c r="C750" s="30"/>
      <c r="D750" s="236">
        <v>10</v>
      </c>
      <c r="E750" s="222">
        <v>1.8</v>
      </c>
      <c r="F750" s="30" t="s">
        <v>184</v>
      </c>
      <c r="G750" s="23">
        <v>4</v>
      </c>
      <c r="H750" s="5">
        <v>21.5</v>
      </c>
      <c r="I750" s="18"/>
      <c r="J750" s="29" t="s">
        <v>164</v>
      </c>
      <c r="K750" s="23" t="s">
        <v>164</v>
      </c>
      <c r="L750" s="23"/>
      <c r="M750" s="23"/>
      <c r="N750" s="23"/>
      <c r="O750" s="23"/>
      <c r="P750" s="23"/>
      <c r="Q750" s="5"/>
      <c r="R750" s="31" t="s">
        <v>1759</v>
      </c>
    </row>
    <row r="751" spans="1:18">
      <c r="A751" s="221" t="s">
        <v>38</v>
      </c>
      <c r="B751" s="30" t="s">
        <v>185</v>
      </c>
      <c r="C751" s="30"/>
      <c r="D751" s="236">
        <v>10</v>
      </c>
      <c r="E751" s="222">
        <v>0.8</v>
      </c>
      <c r="F751" s="30" t="s">
        <v>186</v>
      </c>
      <c r="G751" s="23">
        <v>5</v>
      </c>
      <c r="H751" s="5">
        <v>21.5</v>
      </c>
      <c r="I751" s="18"/>
      <c r="J751" s="29" t="s">
        <v>26</v>
      </c>
      <c r="K751" s="23" t="s">
        <v>26</v>
      </c>
      <c r="L751" s="23"/>
      <c r="M751" s="23"/>
      <c r="N751" s="23"/>
      <c r="O751" s="23"/>
      <c r="P751" s="23"/>
      <c r="Q751" s="5"/>
      <c r="R751" s="31" t="s">
        <v>1759</v>
      </c>
    </row>
    <row r="752" spans="1:18">
      <c r="A752" s="221" t="s">
        <v>38</v>
      </c>
      <c r="B752" s="30" t="s">
        <v>187</v>
      </c>
      <c r="C752" s="30"/>
      <c r="D752" s="236">
        <v>10</v>
      </c>
      <c r="E752" s="222">
        <v>1.9</v>
      </c>
      <c r="F752" s="30" t="s">
        <v>188</v>
      </c>
      <c r="G752" s="23">
        <v>3.5</v>
      </c>
      <c r="H752" s="5">
        <v>21.5</v>
      </c>
      <c r="I752" s="18"/>
      <c r="J752" s="29" t="s">
        <v>26</v>
      </c>
      <c r="K752" s="23" t="s">
        <v>26</v>
      </c>
      <c r="L752" s="23"/>
      <c r="M752" s="23"/>
      <c r="N752" s="23"/>
      <c r="O752" s="23"/>
      <c r="P752" s="23"/>
      <c r="Q752" s="5"/>
      <c r="R752" s="31" t="s">
        <v>1759</v>
      </c>
    </row>
    <row r="753" spans="1:18">
      <c r="A753" s="221" t="s">
        <v>38</v>
      </c>
      <c r="B753" s="30" t="s">
        <v>189</v>
      </c>
      <c r="C753" s="30"/>
      <c r="D753" s="236">
        <v>10</v>
      </c>
      <c r="E753" s="222">
        <v>1.1000000000000001</v>
      </c>
      <c r="F753" s="30" t="s">
        <v>190</v>
      </c>
      <c r="G753" s="23">
        <v>4</v>
      </c>
      <c r="H753" s="5">
        <v>21.5</v>
      </c>
      <c r="I753" s="18"/>
      <c r="J753" s="29" t="s">
        <v>26</v>
      </c>
      <c r="K753" s="23" t="s">
        <v>26</v>
      </c>
      <c r="L753" s="23"/>
      <c r="M753" s="23"/>
      <c r="N753" s="23"/>
      <c r="O753" s="23"/>
      <c r="P753" s="23"/>
      <c r="Q753" s="5"/>
      <c r="R753" s="31" t="s">
        <v>1759</v>
      </c>
    </row>
    <row r="754" spans="1:18">
      <c r="A754" s="221" t="s">
        <v>38</v>
      </c>
      <c r="B754" s="30" t="s">
        <v>191</v>
      </c>
      <c r="C754" s="30"/>
      <c r="D754" s="236">
        <v>10</v>
      </c>
      <c r="E754" s="222">
        <v>1.1000000000000001</v>
      </c>
      <c r="F754" s="30" t="s">
        <v>192</v>
      </c>
      <c r="G754" s="23">
        <v>3.5</v>
      </c>
      <c r="H754" s="5">
        <v>21.5</v>
      </c>
      <c r="I754" s="18"/>
      <c r="J754" s="29" t="s">
        <v>12</v>
      </c>
      <c r="K754" s="23" t="s">
        <v>12</v>
      </c>
      <c r="L754" s="23"/>
      <c r="M754" s="23"/>
      <c r="N754" s="23"/>
      <c r="O754" s="23"/>
      <c r="P754" s="23"/>
      <c r="Q754" s="5"/>
      <c r="R754" s="31" t="s">
        <v>1759</v>
      </c>
    </row>
    <row r="755" spans="1:18">
      <c r="A755" s="221" t="s">
        <v>38</v>
      </c>
      <c r="B755" s="30" t="s">
        <v>193</v>
      </c>
      <c r="C755" s="30"/>
      <c r="D755" s="236">
        <v>10</v>
      </c>
      <c r="E755" s="222">
        <v>0.8</v>
      </c>
      <c r="F755" s="30" t="s">
        <v>194</v>
      </c>
      <c r="G755" s="23">
        <v>5</v>
      </c>
      <c r="H755" s="5">
        <v>21.5</v>
      </c>
      <c r="I755" s="18"/>
      <c r="J755" s="29" t="s">
        <v>12</v>
      </c>
      <c r="K755" s="23" t="s">
        <v>12</v>
      </c>
      <c r="L755" s="23"/>
      <c r="M755" s="23"/>
      <c r="N755" s="23"/>
      <c r="O755" s="23"/>
      <c r="P755" s="23"/>
      <c r="Q755" s="5"/>
      <c r="R755" s="31" t="s">
        <v>1759</v>
      </c>
    </row>
    <row r="756" spans="1:18">
      <c r="A756" s="221" t="s">
        <v>38</v>
      </c>
      <c r="B756" s="30" t="s">
        <v>195</v>
      </c>
      <c r="C756" s="30"/>
      <c r="D756" s="236">
        <v>10</v>
      </c>
      <c r="E756" s="222">
        <v>1.7</v>
      </c>
      <c r="F756" s="30" t="s">
        <v>196</v>
      </c>
      <c r="G756" s="23">
        <v>4</v>
      </c>
      <c r="H756" s="5">
        <v>21.5</v>
      </c>
      <c r="I756" s="18"/>
      <c r="J756" s="29" t="s">
        <v>12</v>
      </c>
      <c r="K756" s="23" t="s">
        <v>12</v>
      </c>
      <c r="L756" s="23"/>
      <c r="M756" s="23"/>
      <c r="N756" s="23"/>
      <c r="O756" s="23"/>
      <c r="P756" s="23"/>
      <c r="Q756" s="5"/>
      <c r="R756" s="31" t="s">
        <v>1759</v>
      </c>
    </row>
    <row r="757" spans="1:18">
      <c r="A757" s="221" t="s">
        <v>38</v>
      </c>
      <c r="B757" s="30" t="s">
        <v>197</v>
      </c>
      <c r="C757" s="30"/>
      <c r="D757" s="236">
        <v>10</v>
      </c>
      <c r="E757" s="222">
        <v>0.7</v>
      </c>
      <c r="F757" s="30" t="s">
        <v>198</v>
      </c>
      <c r="G757" s="23">
        <v>4</v>
      </c>
      <c r="H757" s="5">
        <v>21.5</v>
      </c>
      <c r="I757" s="18"/>
      <c r="J757" s="29" t="s">
        <v>12</v>
      </c>
      <c r="K757" s="23" t="s">
        <v>12</v>
      </c>
      <c r="L757" s="23"/>
      <c r="M757" s="23"/>
      <c r="N757" s="23"/>
      <c r="O757" s="23"/>
      <c r="P757" s="23"/>
      <c r="Q757" s="5"/>
      <c r="R757" s="31" t="s">
        <v>1759</v>
      </c>
    </row>
    <row r="758" spans="1:18">
      <c r="A758" s="221" t="s">
        <v>38</v>
      </c>
      <c r="B758" s="30" t="s">
        <v>199</v>
      </c>
      <c r="C758" s="30"/>
      <c r="D758" s="236">
        <v>10</v>
      </c>
      <c r="E758" s="222">
        <v>0.96</v>
      </c>
      <c r="F758" s="30" t="s">
        <v>200</v>
      </c>
      <c r="G758" s="23">
        <v>3.5</v>
      </c>
      <c r="H758" s="5">
        <v>21.5</v>
      </c>
      <c r="I758" s="18"/>
      <c r="J758" s="29" t="s">
        <v>164</v>
      </c>
      <c r="K758" s="23" t="s">
        <v>164</v>
      </c>
      <c r="L758" s="23"/>
      <c r="M758" s="23"/>
      <c r="N758" s="23"/>
      <c r="O758" s="23"/>
      <c r="P758" s="23"/>
      <c r="Q758" s="5"/>
      <c r="R758" s="31" t="s">
        <v>1759</v>
      </c>
    </row>
    <row r="759" spans="1:18">
      <c r="A759" s="221" t="s">
        <v>38</v>
      </c>
      <c r="B759" s="30" t="s">
        <v>201</v>
      </c>
      <c r="C759" s="30"/>
      <c r="D759" s="236">
        <v>10</v>
      </c>
      <c r="E759" s="222">
        <v>0.66</v>
      </c>
      <c r="F759" s="30" t="s">
        <v>202</v>
      </c>
      <c r="G759" s="23">
        <v>4</v>
      </c>
      <c r="H759" s="5">
        <v>21.5</v>
      </c>
      <c r="I759" s="18"/>
      <c r="J759" s="29" t="s">
        <v>164</v>
      </c>
      <c r="K759" s="23" t="s">
        <v>164</v>
      </c>
      <c r="L759" s="23"/>
      <c r="M759" s="23"/>
      <c r="N759" s="23"/>
      <c r="O759" s="23"/>
      <c r="P759" s="23"/>
      <c r="Q759" s="5"/>
      <c r="R759" s="31" t="s">
        <v>1759</v>
      </c>
    </row>
    <row r="760" spans="1:18">
      <c r="A760" s="221" t="s">
        <v>38</v>
      </c>
      <c r="B760" s="30" t="s">
        <v>203</v>
      </c>
      <c r="C760" s="30"/>
      <c r="D760" s="236">
        <v>10</v>
      </c>
      <c r="E760" s="222">
        <v>1.87</v>
      </c>
      <c r="F760" s="30" t="s">
        <v>204</v>
      </c>
      <c r="G760" s="23">
        <v>3</v>
      </c>
      <c r="H760" s="5">
        <v>21.5</v>
      </c>
      <c r="I760" s="18"/>
      <c r="J760" s="29" t="s">
        <v>164</v>
      </c>
      <c r="K760" s="23" t="s">
        <v>164</v>
      </c>
      <c r="L760" s="23"/>
      <c r="M760" s="23"/>
      <c r="N760" s="23"/>
      <c r="O760" s="23"/>
      <c r="P760" s="23"/>
      <c r="Q760" s="5"/>
      <c r="R760" s="31" t="s">
        <v>1759</v>
      </c>
    </row>
    <row r="761" spans="1:18">
      <c r="A761" s="221" t="s">
        <v>38</v>
      </c>
      <c r="B761" s="30" t="s">
        <v>205</v>
      </c>
      <c r="C761" s="30"/>
      <c r="D761" s="236">
        <v>10</v>
      </c>
      <c r="E761" s="222">
        <v>2.5</v>
      </c>
      <c r="F761" s="30" t="s">
        <v>206</v>
      </c>
      <c r="G761" s="23">
        <v>4</v>
      </c>
      <c r="H761" s="5">
        <v>21.5</v>
      </c>
      <c r="I761" s="18"/>
      <c r="J761" s="29" t="s">
        <v>26</v>
      </c>
      <c r="K761" s="23" t="s">
        <v>26</v>
      </c>
      <c r="L761" s="23"/>
      <c r="M761" s="23"/>
      <c r="N761" s="23"/>
      <c r="O761" s="23"/>
      <c r="P761" s="23"/>
      <c r="Q761" s="5"/>
      <c r="R761" s="31" t="s">
        <v>1759</v>
      </c>
    </row>
    <row r="762" spans="1:18">
      <c r="A762" s="221" t="s">
        <v>38</v>
      </c>
      <c r="B762" s="30" t="s">
        <v>207</v>
      </c>
      <c r="C762" s="30"/>
      <c r="D762" s="236">
        <v>10</v>
      </c>
      <c r="E762" s="222">
        <v>0.3</v>
      </c>
      <c r="F762" s="30" t="s">
        <v>208</v>
      </c>
      <c r="G762" s="23">
        <v>5</v>
      </c>
      <c r="H762" s="5">
        <v>21.5</v>
      </c>
      <c r="I762" s="18"/>
      <c r="J762" s="29" t="s">
        <v>26</v>
      </c>
      <c r="K762" s="23" t="s">
        <v>26</v>
      </c>
      <c r="L762" s="23"/>
      <c r="M762" s="23"/>
      <c r="N762" s="23"/>
      <c r="O762" s="23"/>
      <c r="P762" s="23"/>
      <c r="Q762" s="5"/>
      <c r="R762" s="31" t="s">
        <v>1759</v>
      </c>
    </row>
    <row r="763" spans="1:18">
      <c r="A763" s="221" t="s">
        <v>38</v>
      </c>
      <c r="B763" s="30" t="s">
        <v>209</v>
      </c>
      <c r="C763" s="30"/>
      <c r="D763" s="236">
        <v>10</v>
      </c>
      <c r="E763" s="222">
        <v>1.74</v>
      </c>
      <c r="F763" s="30" t="s">
        <v>210</v>
      </c>
      <c r="G763" s="23">
        <v>4.5</v>
      </c>
      <c r="H763" s="5">
        <v>21.5</v>
      </c>
      <c r="I763" s="18"/>
      <c r="J763" s="29" t="s">
        <v>26</v>
      </c>
      <c r="K763" s="23" t="s">
        <v>26</v>
      </c>
      <c r="L763" s="23"/>
      <c r="M763" s="23"/>
      <c r="N763" s="23"/>
      <c r="O763" s="23"/>
      <c r="P763" s="23"/>
      <c r="Q763" s="5"/>
      <c r="R763" s="31" t="s">
        <v>1759</v>
      </c>
    </row>
    <row r="764" spans="1:18">
      <c r="A764" s="221" t="s">
        <v>38</v>
      </c>
      <c r="B764" s="30" t="s">
        <v>211</v>
      </c>
      <c r="C764" s="30"/>
      <c r="D764" s="236">
        <v>10</v>
      </c>
      <c r="E764" s="222">
        <v>3.18</v>
      </c>
      <c r="F764" s="30" t="s">
        <v>212</v>
      </c>
      <c r="G764" s="23">
        <v>3</v>
      </c>
      <c r="H764" s="5">
        <v>21.5</v>
      </c>
      <c r="I764" s="18"/>
      <c r="J764" s="29" t="s">
        <v>17</v>
      </c>
      <c r="K764" s="23" t="s">
        <v>17</v>
      </c>
      <c r="L764" s="23"/>
      <c r="M764" s="23"/>
      <c r="N764" s="23"/>
      <c r="O764" s="23"/>
      <c r="P764" s="23"/>
      <c r="Q764" s="5"/>
      <c r="R764" s="31" t="s">
        <v>1759</v>
      </c>
    </row>
    <row r="765" spans="1:18">
      <c r="A765" s="221" t="s">
        <v>38</v>
      </c>
      <c r="B765" s="30" t="s">
        <v>213</v>
      </c>
      <c r="C765" s="30"/>
      <c r="D765" s="236">
        <v>10</v>
      </c>
      <c r="E765" s="222">
        <v>3.01</v>
      </c>
      <c r="F765" s="30" t="s">
        <v>214</v>
      </c>
      <c r="G765" s="23">
        <v>3.5</v>
      </c>
      <c r="H765" s="5">
        <v>21.5</v>
      </c>
      <c r="I765" s="18"/>
      <c r="J765" s="29" t="s">
        <v>17</v>
      </c>
      <c r="K765" s="23" t="s">
        <v>17</v>
      </c>
      <c r="L765" s="23"/>
      <c r="M765" s="23"/>
      <c r="N765" s="23"/>
      <c r="O765" s="23"/>
      <c r="P765" s="23"/>
      <c r="Q765" s="5"/>
      <c r="R765" s="31" t="s">
        <v>1759</v>
      </c>
    </row>
    <row r="766" spans="1:18">
      <c r="A766" s="221" t="s">
        <v>38</v>
      </c>
      <c r="B766" s="30" t="s">
        <v>215</v>
      </c>
      <c r="C766" s="30"/>
      <c r="D766" s="236">
        <v>10</v>
      </c>
      <c r="E766" s="222">
        <v>0.96</v>
      </c>
      <c r="F766" s="30" t="s">
        <v>216</v>
      </c>
      <c r="G766" s="23">
        <v>4</v>
      </c>
      <c r="H766" s="5">
        <v>21.5</v>
      </c>
      <c r="I766" s="18"/>
      <c r="J766" s="29" t="s">
        <v>17</v>
      </c>
      <c r="K766" s="23" t="s">
        <v>17</v>
      </c>
      <c r="L766" s="23"/>
      <c r="M766" s="23"/>
      <c r="N766" s="23"/>
      <c r="O766" s="23"/>
      <c r="P766" s="23"/>
      <c r="Q766" s="5"/>
      <c r="R766" s="31" t="s">
        <v>1759</v>
      </c>
    </row>
    <row r="767" spans="1:18">
      <c r="A767" s="221" t="s">
        <v>38</v>
      </c>
      <c r="B767" s="30" t="s">
        <v>217</v>
      </c>
      <c r="C767" s="30"/>
      <c r="D767" s="236">
        <v>10</v>
      </c>
      <c r="E767" s="222">
        <v>0.66</v>
      </c>
      <c r="F767" s="30" t="s">
        <v>218</v>
      </c>
      <c r="G767" s="23">
        <v>5</v>
      </c>
      <c r="H767" s="5">
        <v>21.5</v>
      </c>
      <c r="I767" s="18"/>
      <c r="J767" s="29" t="s">
        <v>17</v>
      </c>
      <c r="K767" s="23" t="s">
        <v>17</v>
      </c>
      <c r="L767" s="23"/>
      <c r="M767" s="23"/>
      <c r="N767" s="23"/>
      <c r="O767" s="23"/>
      <c r="P767" s="23"/>
      <c r="Q767" s="5"/>
      <c r="R767" s="31" t="s">
        <v>1759</v>
      </c>
    </row>
    <row r="768" spans="1:18" ht="63">
      <c r="A768" s="221" t="s">
        <v>38</v>
      </c>
      <c r="B768" s="30" t="s">
        <v>219</v>
      </c>
      <c r="C768" s="30"/>
      <c r="D768" s="236">
        <v>10</v>
      </c>
      <c r="E768" s="222">
        <v>6.6</v>
      </c>
      <c r="F768" s="30" t="s">
        <v>220</v>
      </c>
      <c r="G768" s="23">
        <v>3.5</v>
      </c>
      <c r="H768" s="5">
        <v>21.5</v>
      </c>
      <c r="I768" s="18"/>
      <c r="J768" s="29" t="s">
        <v>12</v>
      </c>
      <c r="K768" s="23" t="s">
        <v>12</v>
      </c>
      <c r="L768" s="23"/>
      <c r="M768" s="23"/>
      <c r="N768" s="23"/>
      <c r="O768" s="23"/>
      <c r="P768" s="23"/>
      <c r="Q768" s="5"/>
      <c r="R768" s="31" t="s">
        <v>1759</v>
      </c>
    </row>
    <row r="769" spans="1:18" ht="31.5">
      <c r="A769" s="221" t="s">
        <v>38</v>
      </c>
      <c r="B769" s="30" t="s">
        <v>221</v>
      </c>
      <c r="C769" s="30"/>
      <c r="D769" s="236">
        <v>10</v>
      </c>
      <c r="E769" s="222">
        <v>2.62</v>
      </c>
      <c r="F769" s="30" t="s">
        <v>222</v>
      </c>
      <c r="G769" s="23">
        <v>4</v>
      </c>
      <c r="H769" s="5">
        <v>21.5</v>
      </c>
      <c r="I769" s="18"/>
      <c r="J769" s="29" t="s">
        <v>12</v>
      </c>
      <c r="K769" s="23" t="s">
        <v>12</v>
      </c>
      <c r="L769" s="23"/>
      <c r="M769" s="23"/>
      <c r="N769" s="23"/>
      <c r="O769" s="23"/>
      <c r="P769" s="23"/>
      <c r="Q769" s="5"/>
      <c r="R769" s="31" t="s">
        <v>1759</v>
      </c>
    </row>
    <row r="770" spans="1:18">
      <c r="A770" s="221" t="s">
        <v>38</v>
      </c>
      <c r="B770" s="30" t="s">
        <v>223</v>
      </c>
      <c r="C770" s="30"/>
      <c r="D770" s="236">
        <v>10</v>
      </c>
      <c r="E770" s="222">
        <v>0.3</v>
      </c>
      <c r="F770" s="30" t="s">
        <v>224</v>
      </c>
      <c r="G770" s="23">
        <v>4</v>
      </c>
      <c r="H770" s="5">
        <v>21.5</v>
      </c>
      <c r="I770" s="18"/>
      <c r="J770" s="29" t="s">
        <v>21</v>
      </c>
      <c r="K770" s="23" t="s">
        <v>21</v>
      </c>
      <c r="L770" s="23"/>
      <c r="M770" s="23"/>
      <c r="N770" s="23"/>
      <c r="O770" s="23"/>
      <c r="P770" s="23"/>
      <c r="Q770" s="5"/>
      <c r="R770" s="31" t="s">
        <v>1759</v>
      </c>
    </row>
    <row r="771" spans="1:18">
      <c r="A771" s="221" t="s">
        <v>38</v>
      </c>
      <c r="B771" s="30" t="s">
        <v>225</v>
      </c>
      <c r="C771" s="30"/>
      <c r="D771" s="236">
        <v>10</v>
      </c>
      <c r="E771" s="222">
        <v>2.5</v>
      </c>
      <c r="F771" s="30" t="s">
        <v>226</v>
      </c>
      <c r="G771" s="23">
        <v>5</v>
      </c>
      <c r="H771" s="5">
        <v>21.5</v>
      </c>
      <c r="I771" s="18"/>
      <c r="J771" s="29" t="s">
        <v>21</v>
      </c>
      <c r="K771" s="23" t="s">
        <v>21</v>
      </c>
      <c r="L771" s="23"/>
      <c r="M771" s="23"/>
      <c r="N771" s="23"/>
      <c r="O771" s="23"/>
      <c r="P771" s="23"/>
      <c r="Q771" s="5"/>
      <c r="R771" s="31" t="s">
        <v>1759</v>
      </c>
    </row>
    <row r="772" spans="1:18" ht="47.25">
      <c r="A772" s="221" t="s">
        <v>38</v>
      </c>
      <c r="B772" s="92" t="s">
        <v>227</v>
      </c>
      <c r="C772" s="92" t="s">
        <v>1971</v>
      </c>
      <c r="D772" s="318">
        <v>6</v>
      </c>
      <c r="E772" s="319">
        <v>2.2000000000000002</v>
      </c>
      <c r="F772" s="92" t="s">
        <v>228</v>
      </c>
      <c r="G772" s="1">
        <v>4</v>
      </c>
      <c r="H772" s="320">
        <v>21.5</v>
      </c>
      <c r="I772" s="283"/>
      <c r="J772" s="91" t="s">
        <v>12</v>
      </c>
      <c r="K772" s="1" t="s">
        <v>12</v>
      </c>
      <c r="L772" s="1">
        <v>2011</v>
      </c>
      <c r="M772" s="1">
        <v>2011</v>
      </c>
      <c r="N772" s="1"/>
      <c r="O772" s="1" t="s">
        <v>3973</v>
      </c>
      <c r="P772" s="1"/>
      <c r="Q772" s="320"/>
      <c r="R772" s="31" t="s">
        <v>1760</v>
      </c>
    </row>
    <row r="773" spans="1:18">
      <c r="A773" s="221" t="s">
        <v>38</v>
      </c>
      <c r="B773" s="92" t="s">
        <v>229</v>
      </c>
      <c r="C773" s="92" t="s">
        <v>1972</v>
      </c>
      <c r="D773" s="318">
        <v>6</v>
      </c>
      <c r="E773" s="319">
        <v>0.7</v>
      </c>
      <c r="F773" s="92" t="s">
        <v>230</v>
      </c>
      <c r="G773" s="1">
        <v>4</v>
      </c>
      <c r="H773" s="320">
        <v>21.5</v>
      </c>
      <c r="I773" s="283"/>
      <c r="J773" s="91" t="s">
        <v>12</v>
      </c>
      <c r="K773" s="1" t="s">
        <v>12</v>
      </c>
      <c r="L773" s="1">
        <v>2004</v>
      </c>
      <c r="M773" s="1">
        <v>2009</v>
      </c>
      <c r="N773" s="1"/>
      <c r="O773" s="1"/>
      <c r="P773" s="1"/>
      <c r="Q773" s="320"/>
      <c r="R773" s="31" t="s">
        <v>1760</v>
      </c>
    </row>
    <row r="774" spans="1:18" ht="31.5">
      <c r="A774" s="221" t="s">
        <v>38</v>
      </c>
      <c r="B774" s="92" t="s">
        <v>231</v>
      </c>
      <c r="C774" s="92" t="s">
        <v>1973</v>
      </c>
      <c r="D774" s="318">
        <v>6</v>
      </c>
      <c r="E774" s="319">
        <v>1.2</v>
      </c>
      <c r="F774" s="92" t="s">
        <v>232</v>
      </c>
      <c r="G774" s="1">
        <v>4</v>
      </c>
      <c r="H774" s="320">
        <v>21.5</v>
      </c>
      <c r="I774" s="283"/>
      <c r="J774" s="91" t="s">
        <v>12</v>
      </c>
      <c r="K774" s="1" t="s">
        <v>12</v>
      </c>
      <c r="L774" s="1">
        <v>2011</v>
      </c>
      <c r="M774" s="1">
        <v>2011</v>
      </c>
      <c r="N774" s="1"/>
      <c r="O774" s="92" t="s">
        <v>232</v>
      </c>
      <c r="P774" s="1"/>
      <c r="Q774" s="320"/>
      <c r="R774" s="31" t="s">
        <v>1760</v>
      </c>
    </row>
    <row r="775" spans="1:18" ht="31.5">
      <c r="A775" s="221" t="s">
        <v>38</v>
      </c>
      <c r="B775" s="92" t="s">
        <v>233</v>
      </c>
      <c r="C775" s="92" t="s">
        <v>1974</v>
      </c>
      <c r="D775" s="318">
        <v>10</v>
      </c>
      <c r="E775" s="319">
        <v>3.48</v>
      </c>
      <c r="F775" s="92" t="s">
        <v>234</v>
      </c>
      <c r="G775" s="1">
        <v>8</v>
      </c>
      <c r="H775" s="320">
        <v>21.5</v>
      </c>
      <c r="I775" s="283"/>
      <c r="J775" s="91" t="s">
        <v>12</v>
      </c>
      <c r="K775" s="1" t="s">
        <v>12</v>
      </c>
      <c r="L775" s="1">
        <v>2010</v>
      </c>
      <c r="M775" s="1">
        <v>2010</v>
      </c>
      <c r="N775" s="1"/>
      <c r="O775" s="1"/>
      <c r="P775" s="1" t="s">
        <v>3974</v>
      </c>
      <c r="Q775" s="320"/>
      <c r="R775" s="31" t="s">
        <v>1760</v>
      </c>
    </row>
    <row r="776" spans="1:18" ht="31.5">
      <c r="A776" s="221" t="s">
        <v>38</v>
      </c>
      <c r="B776" s="92" t="s">
        <v>1713</v>
      </c>
      <c r="C776" s="92" t="s">
        <v>1975</v>
      </c>
      <c r="D776" s="318">
        <v>10</v>
      </c>
      <c r="E776" s="319">
        <v>1.1399999999999999</v>
      </c>
      <c r="F776" s="92" t="s">
        <v>235</v>
      </c>
      <c r="G776" s="1">
        <v>4</v>
      </c>
      <c r="H776" s="320">
        <v>21.5</v>
      </c>
      <c r="I776" s="283"/>
      <c r="J776" s="91" t="s">
        <v>12</v>
      </c>
      <c r="K776" s="1" t="s">
        <v>12</v>
      </c>
      <c r="L776" s="1">
        <v>2004</v>
      </c>
      <c r="M776" s="1">
        <v>2009</v>
      </c>
      <c r="N776" s="1"/>
      <c r="O776" s="1"/>
      <c r="P776" s="1" t="s">
        <v>3975</v>
      </c>
      <c r="Q776" s="320"/>
      <c r="R776" s="31" t="s">
        <v>1760</v>
      </c>
    </row>
    <row r="777" spans="1:18">
      <c r="A777" s="221" t="s">
        <v>38</v>
      </c>
      <c r="B777" s="92" t="s">
        <v>236</v>
      </c>
      <c r="C777" s="92" t="s">
        <v>1976</v>
      </c>
      <c r="D777" s="318">
        <v>10</v>
      </c>
      <c r="E777" s="319">
        <v>0.36</v>
      </c>
      <c r="F777" s="92" t="s">
        <v>237</v>
      </c>
      <c r="G777" s="1">
        <v>4</v>
      </c>
      <c r="H777" s="320">
        <v>21.5</v>
      </c>
      <c r="I777" s="283"/>
      <c r="J777" s="91" t="s">
        <v>12</v>
      </c>
      <c r="K777" s="1" t="s">
        <v>12</v>
      </c>
      <c r="L777" s="1">
        <v>2010</v>
      </c>
      <c r="M777" s="1">
        <v>2010</v>
      </c>
      <c r="N777" s="1"/>
      <c r="O777" s="1"/>
      <c r="P777" s="1" t="s">
        <v>3976</v>
      </c>
      <c r="Q777" s="320"/>
      <c r="R777" s="31" t="s">
        <v>1760</v>
      </c>
    </row>
    <row r="778" spans="1:18" ht="31.5">
      <c r="A778" s="221" t="s">
        <v>38</v>
      </c>
      <c r="B778" s="92" t="s">
        <v>238</v>
      </c>
      <c r="C778" s="92" t="s">
        <v>1977</v>
      </c>
      <c r="D778" s="318">
        <v>10</v>
      </c>
      <c r="E778" s="319">
        <v>0.42</v>
      </c>
      <c r="F778" s="92" t="s">
        <v>1714</v>
      </c>
      <c r="G778" s="1">
        <v>4</v>
      </c>
      <c r="H778" s="320">
        <v>21.5</v>
      </c>
      <c r="I778" s="283"/>
      <c r="J778" s="91" t="s">
        <v>12</v>
      </c>
      <c r="K778" s="1" t="s">
        <v>12</v>
      </c>
      <c r="L778" s="1">
        <v>2009</v>
      </c>
      <c r="M778" s="1">
        <v>2011</v>
      </c>
      <c r="N778" s="1"/>
      <c r="O778" s="1"/>
      <c r="P778" s="1" t="s">
        <v>3977</v>
      </c>
      <c r="Q778" s="320"/>
      <c r="R778" s="31" t="s">
        <v>1760</v>
      </c>
    </row>
    <row r="779" spans="1:18" ht="47.25">
      <c r="A779" s="221" t="s">
        <v>38</v>
      </c>
      <c r="B779" s="92" t="s">
        <v>239</v>
      </c>
      <c r="C779" s="92" t="s">
        <v>1978</v>
      </c>
      <c r="D779" s="318">
        <v>10</v>
      </c>
      <c r="E779" s="319">
        <v>3.96</v>
      </c>
      <c r="F779" s="92" t="s">
        <v>240</v>
      </c>
      <c r="G779" s="1">
        <v>11.5</v>
      </c>
      <c r="H779" s="320">
        <v>21.5</v>
      </c>
      <c r="I779" s="283"/>
      <c r="J779" s="91" t="s">
        <v>12</v>
      </c>
      <c r="K779" s="1" t="s">
        <v>12</v>
      </c>
      <c r="L779" s="1">
        <v>2009</v>
      </c>
      <c r="M779" s="1">
        <v>2011</v>
      </c>
      <c r="N779" s="1"/>
      <c r="O779" s="1"/>
      <c r="P779" s="1" t="s">
        <v>3974</v>
      </c>
      <c r="Q779" s="320"/>
      <c r="R779" s="31" t="s">
        <v>1760</v>
      </c>
    </row>
    <row r="780" spans="1:18">
      <c r="A780" s="221" t="s">
        <v>38</v>
      </c>
      <c r="B780" s="30" t="s">
        <v>242</v>
      </c>
      <c r="C780" s="30"/>
      <c r="D780" s="236">
        <v>10</v>
      </c>
      <c r="E780" s="222">
        <v>4</v>
      </c>
      <c r="F780" s="30" t="s">
        <v>243</v>
      </c>
      <c r="G780" s="23">
        <v>4</v>
      </c>
      <c r="H780" s="5">
        <v>21.5</v>
      </c>
      <c r="I780" s="18"/>
      <c r="J780" s="29" t="s">
        <v>241</v>
      </c>
      <c r="K780" s="23" t="s">
        <v>241</v>
      </c>
      <c r="L780" s="23"/>
      <c r="M780" s="23"/>
      <c r="N780" s="23"/>
      <c r="O780" s="23"/>
      <c r="P780" s="23"/>
      <c r="Q780" s="5"/>
      <c r="R780" s="31" t="s">
        <v>1761</v>
      </c>
    </row>
    <row r="781" spans="1:18" ht="31.5">
      <c r="A781" s="221" t="s">
        <v>38</v>
      </c>
      <c r="B781" s="30" t="s">
        <v>244</v>
      </c>
      <c r="C781" s="30"/>
      <c r="D781" s="236">
        <v>10</v>
      </c>
      <c r="E781" s="222">
        <v>3</v>
      </c>
      <c r="F781" s="30" t="s">
        <v>245</v>
      </c>
      <c r="G781" s="23">
        <v>4</v>
      </c>
      <c r="H781" s="5">
        <v>21.5</v>
      </c>
      <c r="I781" s="18"/>
      <c r="J781" s="29" t="s">
        <v>241</v>
      </c>
      <c r="K781" s="23" t="s">
        <v>241</v>
      </c>
      <c r="L781" s="23"/>
      <c r="M781" s="23"/>
      <c r="N781" s="23"/>
      <c r="O781" s="23"/>
      <c r="P781" s="23"/>
      <c r="Q781" s="5"/>
      <c r="R781" s="31" t="s">
        <v>1761</v>
      </c>
    </row>
    <row r="782" spans="1:18" ht="31.5">
      <c r="A782" s="221" t="s">
        <v>38</v>
      </c>
      <c r="B782" s="30" t="s">
        <v>246</v>
      </c>
      <c r="C782" s="30"/>
      <c r="D782" s="236">
        <v>10</v>
      </c>
      <c r="E782" s="222">
        <v>2</v>
      </c>
      <c r="F782" s="30" t="s">
        <v>247</v>
      </c>
      <c r="G782" s="23">
        <v>4</v>
      </c>
      <c r="H782" s="5">
        <v>21.5</v>
      </c>
      <c r="I782" s="18"/>
      <c r="J782" s="29" t="s">
        <v>241</v>
      </c>
      <c r="K782" s="23" t="s">
        <v>241</v>
      </c>
      <c r="L782" s="23"/>
      <c r="M782" s="23"/>
      <c r="N782" s="23"/>
      <c r="O782" s="23"/>
      <c r="P782" s="23"/>
      <c r="Q782" s="5"/>
      <c r="R782" s="31" t="s">
        <v>1761</v>
      </c>
    </row>
    <row r="783" spans="1:18">
      <c r="A783" s="221" t="s">
        <v>38</v>
      </c>
      <c r="B783" s="30" t="s">
        <v>248</v>
      </c>
      <c r="C783" s="30"/>
      <c r="D783" s="236">
        <v>10</v>
      </c>
      <c r="E783" s="222">
        <v>4</v>
      </c>
      <c r="F783" s="30" t="s">
        <v>249</v>
      </c>
      <c r="G783" s="23">
        <v>4</v>
      </c>
      <c r="H783" s="5">
        <v>21.5</v>
      </c>
      <c r="I783" s="18"/>
      <c r="J783" s="29" t="s">
        <v>241</v>
      </c>
      <c r="K783" s="23" t="s">
        <v>241</v>
      </c>
      <c r="L783" s="23"/>
      <c r="M783" s="23"/>
      <c r="N783" s="23"/>
      <c r="O783" s="23"/>
      <c r="P783" s="23"/>
      <c r="Q783" s="5"/>
      <c r="R783" s="31" t="s">
        <v>1761</v>
      </c>
    </row>
    <row r="784" spans="1:18" ht="31.5">
      <c r="A784" s="221" t="s">
        <v>38</v>
      </c>
      <c r="B784" s="30" t="s">
        <v>250</v>
      </c>
      <c r="C784" s="30"/>
      <c r="D784" s="236">
        <v>10</v>
      </c>
      <c r="E784" s="222">
        <v>1.5</v>
      </c>
      <c r="F784" s="30" t="s">
        <v>251</v>
      </c>
      <c r="G784" s="23">
        <v>5</v>
      </c>
      <c r="H784" s="5">
        <v>21.5</v>
      </c>
      <c r="I784" s="18"/>
      <c r="J784" s="29" t="s">
        <v>164</v>
      </c>
      <c r="K784" s="23" t="s">
        <v>164</v>
      </c>
      <c r="L784" s="23"/>
      <c r="M784" s="23"/>
      <c r="N784" s="23"/>
      <c r="O784" s="23"/>
      <c r="P784" s="23"/>
      <c r="Q784" s="5"/>
      <c r="R784" s="31" t="s">
        <v>1761</v>
      </c>
    </row>
    <row r="785" spans="1:18">
      <c r="A785" s="221" t="s">
        <v>38</v>
      </c>
      <c r="B785" s="30" t="s">
        <v>252</v>
      </c>
      <c r="C785" s="30"/>
      <c r="D785" s="236">
        <v>10</v>
      </c>
      <c r="E785" s="222">
        <v>2.5</v>
      </c>
      <c r="F785" s="30" t="s">
        <v>253</v>
      </c>
      <c r="G785" s="23">
        <v>4</v>
      </c>
      <c r="H785" s="5">
        <v>21.5</v>
      </c>
      <c r="I785" s="18"/>
      <c r="J785" s="29" t="s">
        <v>26</v>
      </c>
      <c r="K785" s="23" t="s">
        <v>26</v>
      </c>
      <c r="L785" s="23"/>
      <c r="M785" s="23"/>
      <c r="N785" s="23"/>
      <c r="O785" s="23"/>
      <c r="P785" s="23"/>
      <c r="Q785" s="5"/>
      <c r="R785" s="31" t="s">
        <v>1761</v>
      </c>
    </row>
    <row r="786" spans="1:18" ht="31.5">
      <c r="A786" s="221" t="s">
        <v>38</v>
      </c>
      <c r="B786" s="30" t="s">
        <v>254</v>
      </c>
      <c r="C786" s="30"/>
      <c r="D786" s="236">
        <v>10</v>
      </c>
      <c r="E786" s="222">
        <v>4</v>
      </c>
      <c r="F786" s="30" t="s">
        <v>255</v>
      </c>
      <c r="G786" s="23">
        <v>4</v>
      </c>
      <c r="H786" s="5">
        <v>21.5</v>
      </c>
      <c r="I786" s="18"/>
      <c r="J786" s="29" t="s">
        <v>26</v>
      </c>
      <c r="K786" s="23" t="s">
        <v>26</v>
      </c>
      <c r="L786" s="23"/>
      <c r="M786" s="23"/>
      <c r="N786" s="23"/>
      <c r="O786" s="23"/>
      <c r="P786" s="23"/>
      <c r="Q786" s="5"/>
      <c r="R786" s="31" t="s">
        <v>1761</v>
      </c>
    </row>
    <row r="787" spans="1:18" ht="31.5">
      <c r="A787" s="221" t="s">
        <v>38</v>
      </c>
      <c r="B787" s="30" t="s">
        <v>256</v>
      </c>
      <c r="C787" s="30"/>
      <c r="D787" s="236">
        <v>10</v>
      </c>
      <c r="E787" s="222">
        <v>3</v>
      </c>
      <c r="F787" s="30" t="s">
        <v>257</v>
      </c>
      <c r="G787" s="23">
        <v>4</v>
      </c>
      <c r="H787" s="5">
        <v>21.5</v>
      </c>
      <c r="I787" s="18"/>
      <c r="J787" s="29" t="s">
        <v>26</v>
      </c>
      <c r="K787" s="23" t="s">
        <v>26</v>
      </c>
      <c r="L787" s="23"/>
      <c r="M787" s="23"/>
      <c r="N787" s="23"/>
      <c r="O787" s="23"/>
      <c r="P787" s="23"/>
      <c r="Q787" s="5"/>
      <c r="R787" s="31" t="s">
        <v>1761</v>
      </c>
    </row>
    <row r="788" spans="1:18" ht="63">
      <c r="A788" s="221" t="s">
        <v>38</v>
      </c>
      <c r="B788" s="30" t="s">
        <v>258</v>
      </c>
      <c r="C788" s="30"/>
      <c r="D788" s="236">
        <v>10</v>
      </c>
      <c r="E788" s="222">
        <v>4</v>
      </c>
      <c r="F788" s="30" t="s">
        <v>259</v>
      </c>
      <c r="G788" s="23">
        <v>4</v>
      </c>
      <c r="H788" s="5">
        <v>21.5</v>
      </c>
      <c r="I788" s="18"/>
      <c r="J788" s="29" t="s">
        <v>26</v>
      </c>
      <c r="K788" s="23" t="s">
        <v>26</v>
      </c>
      <c r="L788" s="23"/>
      <c r="M788" s="23"/>
      <c r="N788" s="23"/>
      <c r="O788" s="23"/>
      <c r="P788" s="23"/>
      <c r="Q788" s="5"/>
      <c r="R788" s="31" t="s">
        <v>1761</v>
      </c>
    </row>
    <row r="789" spans="1:18">
      <c r="A789" s="221" t="s">
        <v>38</v>
      </c>
      <c r="B789" s="30" t="s">
        <v>260</v>
      </c>
      <c r="C789" s="30"/>
      <c r="D789" s="236">
        <v>10</v>
      </c>
      <c r="E789" s="222">
        <v>3</v>
      </c>
      <c r="F789" s="30" t="s">
        <v>261</v>
      </c>
      <c r="G789" s="23">
        <v>4</v>
      </c>
      <c r="H789" s="5">
        <v>21.5</v>
      </c>
      <c r="I789" s="18"/>
      <c r="J789" s="29" t="s">
        <v>26</v>
      </c>
      <c r="K789" s="23" t="s">
        <v>26</v>
      </c>
      <c r="L789" s="23"/>
      <c r="M789" s="23"/>
      <c r="N789" s="23"/>
      <c r="O789" s="23"/>
      <c r="P789" s="23"/>
      <c r="Q789" s="5"/>
      <c r="R789" s="31" t="s">
        <v>1762</v>
      </c>
    </row>
    <row r="790" spans="1:18" ht="31.5">
      <c r="A790" s="221" t="s">
        <v>38</v>
      </c>
      <c r="B790" s="30" t="s">
        <v>262</v>
      </c>
      <c r="C790" s="30"/>
      <c r="D790" s="236">
        <v>10</v>
      </c>
      <c r="E790" s="222">
        <v>3</v>
      </c>
      <c r="F790" s="30" t="s">
        <v>263</v>
      </c>
      <c r="G790" s="23">
        <v>4</v>
      </c>
      <c r="H790" s="5">
        <v>21.5</v>
      </c>
      <c r="I790" s="18"/>
      <c r="J790" s="29" t="s">
        <v>26</v>
      </c>
      <c r="K790" s="23" t="s">
        <v>26</v>
      </c>
      <c r="L790" s="23"/>
      <c r="M790" s="23"/>
      <c r="N790" s="23"/>
      <c r="O790" s="23"/>
      <c r="P790" s="23"/>
      <c r="Q790" s="5" t="s">
        <v>264</v>
      </c>
      <c r="R790" s="31" t="s">
        <v>1762</v>
      </c>
    </row>
    <row r="791" spans="1:18">
      <c r="A791" s="221" t="s">
        <v>38</v>
      </c>
      <c r="B791" s="30" t="s">
        <v>265</v>
      </c>
      <c r="C791" s="30"/>
      <c r="D791" s="236">
        <v>10</v>
      </c>
      <c r="E791" s="222">
        <v>2</v>
      </c>
      <c r="F791" s="30" t="s">
        <v>266</v>
      </c>
      <c r="G791" s="23">
        <v>4</v>
      </c>
      <c r="H791" s="5">
        <v>21.5</v>
      </c>
      <c r="I791" s="18"/>
      <c r="J791" s="29" t="s">
        <v>26</v>
      </c>
      <c r="K791" s="23" t="s">
        <v>26</v>
      </c>
      <c r="L791" s="23"/>
      <c r="M791" s="23"/>
      <c r="N791" s="23"/>
      <c r="O791" s="23"/>
      <c r="P791" s="23"/>
      <c r="Q791" s="5"/>
      <c r="R791" s="31" t="s">
        <v>1762</v>
      </c>
    </row>
    <row r="792" spans="1:18">
      <c r="A792" s="221" t="s">
        <v>38</v>
      </c>
      <c r="B792" s="30" t="s">
        <v>267</v>
      </c>
      <c r="C792" s="30"/>
      <c r="D792" s="236">
        <v>10</v>
      </c>
      <c r="E792" s="222">
        <v>3</v>
      </c>
      <c r="F792" s="30" t="s">
        <v>268</v>
      </c>
      <c r="G792" s="23">
        <v>4</v>
      </c>
      <c r="H792" s="5">
        <v>21.5</v>
      </c>
      <c r="I792" s="18"/>
      <c r="J792" s="29" t="s">
        <v>26</v>
      </c>
      <c r="K792" s="23" t="s">
        <v>26</v>
      </c>
      <c r="L792" s="23"/>
      <c r="M792" s="23"/>
      <c r="N792" s="23"/>
      <c r="O792" s="23"/>
      <c r="P792" s="23"/>
      <c r="Q792" s="5"/>
      <c r="R792" s="31" t="s">
        <v>1762</v>
      </c>
    </row>
    <row r="793" spans="1:18">
      <c r="A793" s="221" t="s">
        <v>38</v>
      </c>
      <c r="B793" s="30" t="s">
        <v>269</v>
      </c>
      <c r="C793" s="30"/>
      <c r="D793" s="236">
        <v>10</v>
      </c>
      <c r="E793" s="222">
        <v>4</v>
      </c>
      <c r="F793" s="30" t="s">
        <v>270</v>
      </c>
      <c r="G793" s="23">
        <v>4</v>
      </c>
      <c r="H793" s="5">
        <v>21.5</v>
      </c>
      <c r="I793" s="18"/>
      <c r="J793" s="29" t="s">
        <v>26</v>
      </c>
      <c r="K793" s="23" t="s">
        <v>26</v>
      </c>
      <c r="L793" s="23"/>
      <c r="M793" s="23"/>
      <c r="N793" s="23"/>
      <c r="O793" s="23"/>
      <c r="P793" s="23"/>
      <c r="Q793" s="5"/>
      <c r="R793" s="31" t="s">
        <v>1762</v>
      </c>
    </row>
    <row r="794" spans="1:18" ht="47.25">
      <c r="A794" s="221" t="s">
        <v>38</v>
      </c>
      <c r="B794" s="30" t="s">
        <v>271</v>
      </c>
      <c r="C794" s="30"/>
      <c r="D794" s="236">
        <v>10</v>
      </c>
      <c r="E794" s="222">
        <v>4</v>
      </c>
      <c r="F794" s="30" t="s">
        <v>272</v>
      </c>
      <c r="G794" s="23">
        <v>4</v>
      </c>
      <c r="H794" s="5">
        <v>21.5</v>
      </c>
      <c r="I794" s="18"/>
      <c r="J794" s="29" t="s">
        <v>26</v>
      </c>
      <c r="K794" s="23" t="s">
        <v>26</v>
      </c>
      <c r="L794" s="23"/>
      <c r="M794" s="23"/>
      <c r="N794" s="23"/>
      <c r="O794" s="23"/>
      <c r="P794" s="23"/>
      <c r="Q794" s="5" t="s">
        <v>273</v>
      </c>
      <c r="R794" s="31" t="s">
        <v>1762</v>
      </c>
    </row>
    <row r="795" spans="1:18" ht="47.25">
      <c r="A795" s="221" t="s">
        <v>38</v>
      </c>
      <c r="B795" s="30" t="s">
        <v>274</v>
      </c>
      <c r="C795" s="30"/>
      <c r="D795" s="236">
        <v>10</v>
      </c>
      <c r="E795" s="222">
        <v>4</v>
      </c>
      <c r="F795" s="30" t="s">
        <v>275</v>
      </c>
      <c r="G795" s="23">
        <v>4</v>
      </c>
      <c r="H795" s="5">
        <v>21.5</v>
      </c>
      <c r="I795" s="18"/>
      <c r="J795" s="29" t="s">
        <v>26</v>
      </c>
      <c r="K795" s="23" t="s">
        <v>26</v>
      </c>
      <c r="L795" s="23"/>
      <c r="M795" s="23"/>
      <c r="N795" s="23"/>
      <c r="O795" s="23"/>
      <c r="P795" s="23"/>
      <c r="Q795" s="5" t="s">
        <v>276</v>
      </c>
      <c r="R795" s="31" t="s">
        <v>1762</v>
      </c>
    </row>
    <row r="796" spans="1:18" ht="56.25">
      <c r="A796" s="221" t="s">
        <v>38</v>
      </c>
      <c r="B796" s="32" t="s">
        <v>277</v>
      </c>
      <c r="C796" s="32"/>
      <c r="D796" s="33">
        <v>10</v>
      </c>
      <c r="E796" s="223">
        <v>2</v>
      </c>
      <c r="F796" s="216" t="s">
        <v>278</v>
      </c>
      <c r="G796" s="33">
        <v>4</v>
      </c>
      <c r="H796" s="33">
        <v>21.5</v>
      </c>
      <c r="I796" s="33"/>
      <c r="J796" s="34" t="s">
        <v>26</v>
      </c>
      <c r="K796" s="34" t="s">
        <v>26</v>
      </c>
      <c r="L796" s="34"/>
      <c r="M796" s="34"/>
      <c r="N796" s="34"/>
      <c r="O796" s="34"/>
      <c r="P796" s="34"/>
      <c r="Q796" s="35"/>
      <c r="R796" s="28" t="s">
        <v>1762</v>
      </c>
    </row>
    <row r="797" spans="1:18" ht="37.5">
      <c r="A797" s="221" t="s">
        <v>38</v>
      </c>
      <c r="B797" s="32" t="s">
        <v>279</v>
      </c>
      <c r="C797" s="32"/>
      <c r="D797" s="33">
        <v>10</v>
      </c>
      <c r="E797" s="223">
        <v>2</v>
      </c>
      <c r="F797" s="33" t="s">
        <v>280</v>
      </c>
      <c r="G797" s="33">
        <v>4</v>
      </c>
      <c r="H797" s="33">
        <v>21.5</v>
      </c>
      <c r="I797" s="33"/>
      <c r="J797" s="33" t="s">
        <v>26</v>
      </c>
      <c r="K797" s="33" t="s">
        <v>26</v>
      </c>
      <c r="L797" s="33"/>
      <c r="M797" s="33"/>
      <c r="N797" s="33"/>
      <c r="O797" s="33"/>
      <c r="P797" s="33"/>
      <c r="Q797" s="36"/>
      <c r="R797" s="28" t="s">
        <v>1762</v>
      </c>
    </row>
    <row r="798" spans="1:18" ht="18.75">
      <c r="A798" s="221" t="s">
        <v>38</v>
      </c>
      <c r="B798" s="32" t="s">
        <v>281</v>
      </c>
      <c r="C798" s="32"/>
      <c r="D798" s="33">
        <v>10</v>
      </c>
      <c r="E798" s="223">
        <v>3</v>
      </c>
      <c r="F798" s="33" t="s">
        <v>282</v>
      </c>
      <c r="G798" s="33">
        <v>4</v>
      </c>
      <c r="H798" s="33">
        <v>21.5</v>
      </c>
      <c r="I798" s="33"/>
      <c r="J798" s="33" t="s">
        <v>18</v>
      </c>
      <c r="K798" s="33" t="s">
        <v>18</v>
      </c>
      <c r="L798" s="33"/>
      <c r="M798" s="33"/>
      <c r="N798" s="33"/>
      <c r="O798" s="33"/>
      <c r="P798" s="33"/>
      <c r="Q798" s="36"/>
      <c r="R798" s="28" t="s">
        <v>1762</v>
      </c>
    </row>
    <row r="799" spans="1:18" ht="37.5">
      <c r="A799" s="221" t="s">
        <v>38</v>
      </c>
      <c r="B799" s="32" t="s">
        <v>283</v>
      </c>
      <c r="C799" s="32"/>
      <c r="D799" s="33">
        <v>10</v>
      </c>
      <c r="E799" s="223">
        <v>2</v>
      </c>
      <c r="F799" s="216" t="s">
        <v>284</v>
      </c>
      <c r="G799" s="33">
        <v>4</v>
      </c>
      <c r="H799" s="33">
        <v>21.5</v>
      </c>
      <c r="I799" s="33"/>
      <c r="J799" s="34" t="s">
        <v>18</v>
      </c>
      <c r="K799" s="34" t="s">
        <v>18</v>
      </c>
      <c r="L799" s="34"/>
      <c r="M799" s="34"/>
      <c r="N799" s="34"/>
      <c r="O799" s="34"/>
      <c r="P799" s="34"/>
      <c r="Q799" s="26"/>
      <c r="R799" s="28" t="s">
        <v>1762</v>
      </c>
    </row>
    <row r="800" spans="1:18" ht="37.5">
      <c r="A800" s="221" t="s">
        <v>38</v>
      </c>
      <c r="B800" s="32" t="s">
        <v>285</v>
      </c>
      <c r="C800" s="32"/>
      <c r="D800" s="33">
        <v>10</v>
      </c>
      <c r="E800" s="223">
        <v>2</v>
      </c>
      <c r="F800" s="216" t="s">
        <v>286</v>
      </c>
      <c r="G800" s="33">
        <v>4</v>
      </c>
      <c r="H800" s="33">
        <v>21.5</v>
      </c>
      <c r="I800" s="33"/>
      <c r="J800" s="34" t="s">
        <v>18</v>
      </c>
      <c r="K800" s="34" t="s">
        <v>18</v>
      </c>
      <c r="L800" s="34"/>
      <c r="M800" s="34"/>
      <c r="N800" s="34"/>
      <c r="O800" s="34"/>
      <c r="P800" s="34"/>
      <c r="Q800" s="40"/>
      <c r="R800" s="28" t="s">
        <v>1762</v>
      </c>
    </row>
    <row r="801" spans="1:18" ht="18.75">
      <c r="A801" s="221" t="s">
        <v>38</v>
      </c>
      <c r="B801" s="32" t="s">
        <v>287</v>
      </c>
      <c r="C801" s="32"/>
      <c r="D801" s="33">
        <v>10</v>
      </c>
      <c r="E801" s="223">
        <v>1</v>
      </c>
      <c r="F801" s="216" t="s">
        <v>288</v>
      </c>
      <c r="G801" s="33">
        <v>4</v>
      </c>
      <c r="H801" s="33">
        <v>21.5</v>
      </c>
      <c r="I801" s="33"/>
      <c r="J801" s="34" t="s">
        <v>18</v>
      </c>
      <c r="K801" s="34" t="s">
        <v>18</v>
      </c>
      <c r="L801" s="34"/>
      <c r="M801" s="34"/>
      <c r="N801" s="34"/>
      <c r="O801" s="34"/>
      <c r="P801" s="34"/>
      <c r="Q801" s="40"/>
      <c r="R801" s="28" t="s">
        <v>1762</v>
      </c>
    </row>
    <row r="802" spans="1:18" ht="47.25">
      <c r="A802" s="221" t="s">
        <v>38</v>
      </c>
      <c r="B802" s="32" t="s">
        <v>289</v>
      </c>
      <c r="C802" s="32"/>
      <c r="D802" s="33">
        <v>10</v>
      </c>
      <c r="E802" s="223">
        <v>4</v>
      </c>
      <c r="F802" s="216" t="s">
        <v>290</v>
      </c>
      <c r="G802" s="33">
        <v>4</v>
      </c>
      <c r="H802" s="33">
        <v>21.5</v>
      </c>
      <c r="I802" s="33"/>
      <c r="J802" s="34" t="s">
        <v>18</v>
      </c>
      <c r="K802" s="34" t="s">
        <v>18</v>
      </c>
      <c r="L802" s="34"/>
      <c r="M802" s="34"/>
      <c r="N802" s="34"/>
      <c r="O802" s="34"/>
      <c r="P802" s="34"/>
      <c r="Q802" s="40" t="s">
        <v>291</v>
      </c>
      <c r="R802" s="28" t="s">
        <v>1762</v>
      </c>
    </row>
    <row r="803" spans="1:18" ht="18.75">
      <c r="A803" s="221" t="s">
        <v>38</v>
      </c>
      <c r="B803" s="29" t="s">
        <v>292</v>
      </c>
      <c r="C803" s="29"/>
      <c r="D803" s="23">
        <v>10</v>
      </c>
      <c r="E803" s="222">
        <v>2</v>
      </c>
      <c r="F803" s="217" t="s">
        <v>293</v>
      </c>
      <c r="G803" s="23">
        <v>4</v>
      </c>
      <c r="H803" s="23">
        <v>21.5</v>
      </c>
      <c r="I803" s="23"/>
      <c r="J803" s="23" t="s">
        <v>18</v>
      </c>
      <c r="K803" s="23" t="s">
        <v>18</v>
      </c>
      <c r="L803" s="23"/>
      <c r="M803" s="23"/>
      <c r="N803" s="23"/>
      <c r="O803" s="23"/>
      <c r="P803" s="23"/>
      <c r="Q803" s="14" t="s">
        <v>294</v>
      </c>
      <c r="R803" s="28" t="s">
        <v>1762</v>
      </c>
    </row>
    <row r="804" spans="1:18" ht="18.75">
      <c r="A804" s="221" t="s">
        <v>38</v>
      </c>
      <c r="B804" s="29" t="s">
        <v>295</v>
      </c>
      <c r="C804" s="29"/>
      <c r="D804" s="23">
        <v>10</v>
      </c>
      <c r="E804" s="222">
        <v>2</v>
      </c>
      <c r="F804" s="217" t="s">
        <v>296</v>
      </c>
      <c r="G804" s="23">
        <v>4</v>
      </c>
      <c r="H804" s="23">
        <v>21.5</v>
      </c>
      <c r="I804" s="23"/>
      <c r="J804" s="23" t="s">
        <v>18</v>
      </c>
      <c r="K804" s="23" t="s">
        <v>18</v>
      </c>
      <c r="L804" s="23"/>
      <c r="M804" s="23"/>
      <c r="N804" s="23"/>
      <c r="O804" s="23"/>
      <c r="P804" s="23"/>
      <c r="Q804" s="14"/>
      <c r="R804" s="28" t="s">
        <v>1762</v>
      </c>
    </row>
    <row r="805" spans="1:18" ht="18.75">
      <c r="A805" s="221" t="s">
        <v>38</v>
      </c>
      <c r="B805" s="29" t="s">
        <v>297</v>
      </c>
      <c r="C805" s="29"/>
      <c r="D805" s="23">
        <v>10</v>
      </c>
      <c r="E805" s="222">
        <v>3</v>
      </c>
      <c r="F805" s="217" t="s">
        <v>298</v>
      </c>
      <c r="G805" s="23">
        <v>4</v>
      </c>
      <c r="H805" s="23">
        <v>21.5</v>
      </c>
      <c r="I805" s="23"/>
      <c r="J805" s="23" t="s">
        <v>18</v>
      </c>
      <c r="K805" s="23" t="s">
        <v>18</v>
      </c>
      <c r="L805" s="23"/>
      <c r="M805" s="23"/>
      <c r="N805" s="23"/>
      <c r="O805" s="23"/>
      <c r="P805" s="23"/>
      <c r="Q805" s="14"/>
      <c r="R805" s="28" t="s">
        <v>1762</v>
      </c>
    </row>
    <row r="806" spans="1:18" ht="18.75">
      <c r="A806" s="221" t="s">
        <v>38</v>
      </c>
      <c r="B806" s="29" t="s">
        <v>299</v>
      </c>
      <c r="C806" s="29"/>
      <c r="D806" s="23">
        <v>10</v>
      </c>
      <c r="E806" s="222">
        <v>3</v>
      </c>
      <c r="F806" s="217" t="s">
        <v>300</v>
      </c>
      <c r="G806" s="23">
        <v>4</v>
      </c>
      <c r="H806" s="23">
        <v>21.5</v>
      </c>
      <c r="I806" s="23"/>
      <c r="J806" s="23" t="s">
        <v>18</v>
      </c>
      <c r="K806" s="23" t="s">
        <v>18</v>
      </c>
      <c r="L806" s="23"/>
      <c r="M806" s="23"/>
      <c r="N806" s="23"/>
      <c r="O806" s="23"/>
      <c r="P806" s="23"/>
      <c r="Q806" s="14"/>
      <c r="R806" s="28" t="s">
        <v>1762</v>
      </c>
    </row>
    <row r="807" spans="1:18" ht="18.75">
      <c r="A807" s="221" t="s">
        <v>38</v>
      </c>
      <c r="B807" s="29" t="s">
        <v>301</v>
      </c>
      <c r="C807" s="29"/>
      <c r="D807" s="23">
        <v>10</v>
      </c>
      <c r="E807" s="222">
        <v>4</v>
      </c>
      <c r="F807" s="217" t="s">
        <v>302</v>
      </c>
      <c r="G807" s="23">
        <v>4</v>
      </c>
      <c r="H807" s="23">
        <v>21.5</v>
      </c>
      <c r="I807" s="23"/>
      <c r="J807" s="23" t="s">
        <v>18</v>
      </c>
      <c r="K807" s="23" t="s">
        <v>18</v>
      </c>
      <c r="L807" s="23"/>
      <c r="M807" s="23"/>
      <c r="N807" s="23"/>
      <c r="O807" s="23"/>
      <c r="P807" s="23"/>
      <c r="Q807" s="14"/>
      <c r="R807" s="28" t="s">
        <v>1762</v>
      </c>
    </row>
    <row r="808" spans="1:18" ht="18.75">
      <c r="A808" s="221" t="s">
        <v>38</v>
      </c>
      <c r="B808" s="29" t="s">
        <v>303</v>
      </c>
      <c r="C808" s="29"/>
      <c r="D808" s="23">
        <v>10</v>
      </c>
      <c r="E808" s="222">
        <v>4</v>
      </c>
      <c r="F808" s="217" t="s">
        <v>304</v>
      </c>
      <c r="G808" s="23">
        <v>4</v>
      </c>
      <c r="H808" s="23">
        <v>21.5</v>
      </c>
      <c r="I808" s="23"/>
      <c r="J808" s="23" t="s">
        <v>18</v>
      </c>
      <c r="K808" s="23" t="s">
        <v>18</v>
      </c>
      <c r="L808" s="23"/>
      <c r="M808" s="23"/>
      <c r="N808" s="23"/>
      <c r="O808" s="23"/>
      <c r="P808" s="23"/>
      <c r="Q808" s="14"/>
      <c r="R808" s="28" t="s">
        <v>1762</v>
      </c>
    </row>
    <row r="809" spans="1:18">
      <c r="A809" s="221" t="s">
        <v>38</v>
      </c>
      <c r="B809" s="29" t="s">
        <v>305</v>
      </c>
      <c r="C809" s="29"/>
      <c r="D809" s="23">
        <v>10</v>
      </c>
      <c r="E809" s="222">
        <v>4.08</v>
      </c>
      <c r="F809" s="18" t="s">
        <v>306</v>
      </c>
      <c r="G809" s="23">
        <v>4</v>
      </c>
      <c r="H809" s="23">
        <v>21.5</v>
      </c>
      <c r="I809" s="23"/>
      <c r="J809" s="23" t="s">
        <v>13</v>
      </c>
      <c r="K809" s="23" t="s">
        <v>13</v>
      </c>
      <c r="L809" s="23"/>
      <c r="M809" s="23"/>
      <c r="N809" s="23"/>
      <c r="O809" s="23"/>
      <c r="P809" s="23"/>
      <c r="Q809" s="14"/>
      <c r="R809" s="38" t="s">
        <v>1763</v>
      </c>
    </row>
    <row r="810" spans="1:18">
      <c r="A810" s="221" t="s">
        <v>38</v>
      </c>
      <c r="B810" s="29" t="s">
        <v>307</v>
      </c>
      <c r="C810" s="29"/>
      <c r="D810" s="23">
        <v>10</v>
      </c>
      <c r="E810" s="222">
        <v>0.54</v>
      </c>
      <c r="F810" s="18" t="s">
        <v>308</v>
      </c>
      <c r="G810" s="23">
        <v>4</v>
      </c>
      <c r="H810" s="23">
        <v>21.5</v>
      </c>
      <c r="I810" s="23"/>
      <c r="J810" s="23" t="s">
        <v>13</v>
      </c>
      <c r="K810" s="23" t="s">
        <v>13</v>
      </c>
      <c r="L810" s="23"/>
      <c r="M810" s="23"/>
      <c r="N810" s="23"/>
      <c r="O810" s="23"/>
      <c r="P810" s="23"/>
      <c r="Q810" s="14"/>
      <c r="R810" s="38" t="s">
        <v>1763</v>
      </c>
    </row>
    <row r="811" spans="1:18">
      <c r="A811" s="221" t="s">
        <v>38</v>
      </c>
      <c r="B811" s="29" t="s">
        <v>3632</v>
      </c>
      <c r="C811" s="29"/>
      <c r="D811" s="23">
        <v>0.4</v>
      </c>
      <c r="E811" s="222">
        <v>0.62</v>
      </c>
      <c r="F811" s="18" t="s">
        <v>309</v>
      </c>
      <c r="G811" s="23">
        <v>2</v>
      </c>
      <c r="H811" s="23">
        <v>4.7</v>
      </c>
      <c r="I811" s="23"/>
      <c r="J811" s="23" t="s">
        <v>13</v>
      </c>
      <c r="K811" s="23" t="s">
        <v>13</v>
      </c>
      <c r="L811" s="23"/>
      <c r="M811" s="23"/>
      <c r="N811" s="23"/>
      <c r="O811" s="23"/>
      <c r="P811" s="23"/>
      <c r="Q811" s="14"/>
      <c r="R811" s="38" t="s">
        <v>1763</v>
      </c>
    </row>
    <row r="812" spans="1:18">
      <c r="A812" s="221" t="s">
        <v>38</v>
      </c>
      <c r="B812" s="29" t="s">
        <v>310</v>
      </c>
      <c r="C812" s="29"/>
      <c r="D812" s="23">
        <v>10</v>
      </c>
      <c r="E812" s="222">
        <v>1.92</v>
      </c>
      <c r="F812" s="18" t="s">
        <v>311</v>
      </c>
      <c r="G812" s="23">
        <v>4</v>
      </c>
      <c r="H812" s="23">
        <v>21.5</v>
      </c>
      <c r="I812" s="23"/>
      <c r="J812" s="23" t="s">
        <v>13</v>
      </c>
      <c r="K812" s="23" t="s">
        <v>13</v>
      </c>
      <c r="L812" s="23"/>
      <c r="M812" s="23"/>
      <c r="N812" s="23"/>
      <c r="O812" s="23"/>
      <c r="P812" s="23"/>
      <c r="Q812" s="14"/>
      <c r="R812" s="38" t="s">
        <v>1763</v>
      </c>
    </row>
    <row r="813" spans="1:18">
      <c r="A813" s="221" t="s">
        <v>38</v>
      </c>
      <c r="B813" s="29" t="s">
        <v>312</v>
      </c>
      <c r="C813" s="29"/>
      <c r="D813" s="23">
        <v>10</v>
      </c>
      <c r="E813" s="222">
        <v>0.54</v>
      </c>
      <c r="F813" s="18" t="s">
        <v>313</v>
      </c>
      <c r="G813" s="23">
        <v>4</v>
      </c>
      <c r="H813" s="23">
        <v>21.5</v>
      </c>
      <c r="I813" s="23"/>
      <c r="J813" s="23" t="s">
        <v>13</v>
      </c>
      <c r="K813" s="23" t="s">
        <v>13</v>
      </c>
      <c r="L813" s="23"/>
      <c r="M813" s="23"/>
      <c r="N813" s="23"/>
      <c r="O813" s="23"/>
      <c r="P813" s="23"/>
      <c r="Q813" s="14"/>
      <c r="R813" s="38" t="s">
        <v>1763</v>
      </c>
    </row>
    <row r="814" spans="1:18">
      <c r="A814" s="221" t="s">
        <v>38</v>
      </c>
      <c r="B814" s="29" t="s">
        <v>314</v>
      </c>
      <c r="C814" s="29"/>
      <c r="D814" s="23">
        <v>10</v>
      </c>
      <c r="E814" s="222">
        <v>1.92</v>
      </c>
      <c r="F814" s="18" t="s">
        <v>315</v>
      </c>
      <c r="G814" s="23">
        <v>4</v>
      </c>
      <c r="H814" s="23">
        <v>21.5</v>
      </c>
      <c r="I814" s="23"/>
      <c r="J814" s="23" t="s">
        <v>13</v>
      </c>
      <c r="K814" s="23" t="s">
        <v>13</v>
      </c>
      <c r="L814" s="23"/>
      <c r="M814" s="23"/>
      <c r="N814" s="23"/>
      <c r="O814" s="23"/>
      <c r="P814" s="23"/>
      <c r="Q814" s="14"/>
      <c r="R814" s="38" t="s">
        <v>1763</v>
      </c>
    </row>
    <row r="815" spans="1:18">
      <c r="A815" s="221" t="s">
        <v>38</v>
      </c>
      <c r="B815" s="29" t="s">
        <v>3631</v>
      </c>
      <c r="C815" s="29"/>
      <c r="D815" s="23">
        <v>0.4</v>
      </c>
      <c r="E815" s="222">
        <v>0.6</v>
      </c>
      <c r="F815" s="18" t="s">
        <v>309</v>
      </c>
      <c r="G815" s="23">
        <v>2</v>
      </c>
      <c r="H815" s="23">
        <v>4.7</v>
      </c>
      <c r="I815" s="23"/>
      <c r="J815" s="23" t="s">
        <v>13</v>
      </c>
      <c r="K815" s="23" t="s">
        <v>13</v>
      </c>
      <c r="L815" s="23"/>
      <c r="M815" s="23"/>
      <c r="N815" s="23"/>
      <c r="O815" s="23"/>
      <c r="P815" s="23"/>
      <c r="Q815" s="14"/>
      <c r="R815" s="38" t="s">
        <v>1763</v>
      </c>
    </row>
    <row r="816" spans="1:18">
      <c r="A816" s="221" t="s">
        <v>38</v>
      </c>
      <c r="B816" s="29" t="s">
        <v>3630</v>
      </c>
      <c r="C816" s="29"/>
      <c r="D816" s="23">
        <v>0.4</v>
      </c>
      <c r="E816" s="222">
        <v>0.6</v>
      </c>
      <c r="F816" s="18" t="s">
        <v>309</v>
      </c>
      <c r="G816" s="23">
        <v>2</v>
      </c>
      <c r="H816" s="23">
        <v>4.7</v>
      </c>
      <c r="I816" s="23"/>
      <c r="J816" s="23" t="s">
        <v>13</v>
      </c>
      <c r="K816" s="23" t="s">
        <v>13</v>
      </c>
      <c r="L816" s="23"/>
      <c r="M816" s="23"/>
      <c r="N816" s="23"/>
      <c r="O816" s="23"/>
      <c r="P816" s="23"/>
      <c r="Q816" s="14"/>
      <c r="R816" s="38" t="s">
        <v>1763</v>
      </c>
    </row>
    <row r="817" spans="1:18">
      <c r="A817" s="221" t="s">
        <v>38</v>
      </c>
      <c r="B817" s="29" t="s">
        <v>1715</v>
      </c>
      <c r="C817" s="29"/>
      <c r="D817" s="23">
        <v>0.4</v>
      </c>
      <c r="E817" s="222">
        <v>0.5</v>
      </c>
      <c r="F817" s="18" t="s">
        <v>309</v>
      </c>
      <c r="G817" s="23">
        <v>2</v>
      </c>
      <c r="H817" s="23">
        <v>4.7</v>
      </c>
      <c r="I817" s="23"/>
      <c r="J817" s="23" t="s">
        <v>13</v>
      </c>
      <c r="K817" s="23" t="s">
        <v>13</v>
      </c>
      <c r="L817" s="23"/>
      <c r="M817" s="23"/>
      <c r="N817" s="23"/>
      <c r="O817" s="23"/>
      <c r="P817" s="23"/>
      <c r="Q817" s="14"/>
      <c r="R817" s="38" t="s">
        <v>1763</v>
      </c>
    </row>
    <row r="818" spans="1:18">
      <c r="A818" s="221" t="s">
        <v>38</v>
      </c>
      <c r="B818" s="29" t="s">
        <v>316</v>
      </c>
      <c r="C818" s="29"/>
      <c r="D818" s="23">
        <v>0.4</v>
      </c>
      <c r="E818" s="222">
        <v>0.5</v>
      </c>
      <c r="F818" s="18" t="s">
        <v>309</v>
      </c>
      <c r="G818" s="23">
        <v>2</v>
      </c>
      <c r="H818" s="23">
        <v>4.7</v>
      </c>
      <c r="I818" s="23"/>
      <c r="J818" s="23" t="s">
        <v>13</v>
      </c>
      <c r="K818" s="23" t="s">
        <v>13</v>
      </c>
      <c r="L818" s="23"/>
      <c r="M818" s="23"/>
      <c r="N818" s="23"/>
      <c r="O818" s="23"/>
      <c r="P818" s="23"/>
      <c r="Q818" s="14"/>
      <c r="R818" s="38" t="s">
        <v>1763</v>
      </c>
    </row>
    <row r="819" spans="1:18">
      <c r="A819" s="221" t="s">
        <v>38</v>
      </c>
      <c r="B819" s="29" t="s">
        <v>1716</v>
      </c>
      <c r="C819" s="29"/>
      <c r="D819" s="23">
        <v>0.4</v>
      </c>
      <c r="E819" s="222">
        <v>0.5</v>
      </c>
      <c r="F819" s="18" t="s">
        <v>309</v>
      </c>
      <c r="G819" s="23">
        <v>2</v>
      </c>
      <c r="H819" s="23">
        <v>4.7</v>
      </c>
      <c r="I819" s="23"/>
      <c r="J819" s="23" t="s">
        <v>13</v>
      </c>
      <c r="K819" s="23" t="s">
        <v>13</v>
      </c>
      <c r="L819" s="23"/>
      <c r="M819" s="23"/>
      <c r="N819" s="23"/>
      <c r="O819" s="23"/>
      <c r="P819" s="23"/>
      <c r="Q819" s="14"/>
      <c r="R819" s="38" t="s">
        <v>1763</v>
      </c>
    </row>
    <row r="820" spans="1:18">
      <c r="A820" s="221" t="s">
        <v>38</v>
      </c>
      <c r="B820" s="29" t="s">
        <v>317</v>
      </c>
      <c r="C820" s="29"/>
      <c r="D820" s="23">
        <v>0.4</v>
      </c>
      <c r="E820" s="222">
        <v>0.7</v>
      </c>
      <c r="F820" s="18" t="s">
        <v>309</v>
      </c>
      <c r="G820" s="23">
        <v>2</v>
      </c>
      <c r="H820" s="23">
        <v>4.7</v>
      </c>
      <c r="I820" s="23"/>
      <c r="J820" s="23" t="s">
        <v>13</v>
      </c>
      <c r="K820" s="23" t="s">
        <v>13</v>
      </c>
      <c r="L820" s="23"/>
      <c r="M820" s="23"/>
      <c r="N820" s="23"/>
      <c r="O820" s="23"/>
      <c r="P820" s="23"/>
      <c r="Q820" s="14"/>
      <c r="R820" s="13" t="s">
        <v>1763</v>
      </c>
    </row>
    <row r="821" spans="1:18">
      <c r="A821" s="221" t="s">
        <v>38</v>
      </c>
      <c r="B821" s="29" t="s">
        <v>1717</v>
      </c>
      <c r="C821" s="29"/>
      <c r="D821" s="23">
        <v>0.4</v>
      </c>
      <c r="E821" s="222">
        <v>0.5</v>
      </c>
      <c r="F821" s="18" t="s">
        <v>309</v>
      </c>
      <c r="G821" s="23">
        <v>2</v>
      </c>
      <c r="H821" s="23">
        <v>4.7</v>
      </c>
      <c r="I821" s="23"/>
      <c r="J821" s="23" t="s">
        <v>13</v>
      </c>
      <c r="K821" s="23" t="s">
        <v>13</v>
      </c>
      <c r="L821" s="23"/>
      <c r="M821" s="23"/>
      <c r="N821" s="23"/>
      <c r="O821" s="23"/>
      <c r="P821" s="23"/>
      <c r="Q821" s="14"/>
      <c r="R821" s="13" t="s">
        <v>1763</v>
      </c>
    </row>
    <row r="822" spans="1:18">
      <c r="A822" s="221" t="s">
        <v>38</v>
      </c>
      <c r="B822" s="29" t="s">
        <v>1718</v>
      </c>
      <c r="C822" s="29"/>
      <c r="D822" s="23">
        <v>0.4</v>
      </c>
      <c r="E822" s="222">
        <v>0.5</v>
      </c>
      <c r="F822" s="18" t="s">
        <v>309</v>
      </c>
      <c r="G822" s="23">
        <v>2</v>
      </c>
      <c r="H822" s="23">
        <v>4.7</v>
      </c>
      <c r="I822" s="23"/>
      <c r="J822" s="23" t="s">
        <v>13</v>
      </c>
      <c r="K822" s="23" t="s">
        <v>13</v>
      </c>
      <c r="L822" s="23"/>
      <c r="M822" s="23"/>
      <c r="N822" s="23"/>
      <c r="O822" s="23"/>
      <c r="P822" s="23"/>
      <c r="Q822" s="14"/>
      <c r="R822" s="13" t="s">
        <v>1763</v>
      </c>
    </row>
    <row r="823" spans="1:18">
      <c r="A823" s="221" t="s">
        <v>38</v>
      </c>
      <c r="B823" s="29" t="s">
        <v>318</v>
      </c>
      <c r="C823" s="29"/>
      <c r="D823" s="23">
        <v>10</v>
      </c>
      <c r="E823" s="222">
        <v>1.74</v>
      </c>
      <c r="F823" s="18" t="s">
        <v>319</v>
      </c>
      <c r="G823" s="23">
        <v>4</v>
      </c>
      <c r="H823" s="23">
        <v>21.5</v>
      </c>
      <c r="I823" s="23"/>
      <c r="J823" s="23" t="s">
        <v>13</v>
      </c>
      <c r="K823" s="23" t="s">
        <v>13</v>
      </c>
      <c r="L823" s="23"/>
      <c r="M823" s="23"/>
      <c r="N823" s="23"/>
      <c r="O823" s="23"/>
      <c r="P823" s="23"/>
      <c r="Q823" s="14"/>
      <c r="R823" s="13" t="s">
        <v>1763</v>
      </c>
    </row>
    <row r="824" spans="1:18">
      <c r="A824" s="221" t="s">
        <v>38</v>
      </c>
      <c r="B824" s="29" t="s">
        <v>1653</v>
      </c>
      <c r="C824" s="29"/>
      <c r="D824" s="23">
        <v>10</v>
      </c>
      <c r="E824" s="222">
        <v>0.48</v>
      </c>
      <c r="F824" s="18" t="s">
        <v>320</v>
      </c>
      <c r="G824" s="23">
        <v>4</v>
      </c>
      <c r="H824" s="23">
        <v>21.5</v>
      </c>
      <c r="I824" s="23"/>
      <c r="J824" s="23" t="s">
        <v>13</v>
      </c>
      <c r="K824" s="23" t="s">
        <v>13</v>
      </c>
      <c r="L824" s="23"/>
      <c r="M824" s="23"/>
      <c r="N824" s="23"/>
      <c r="O824" s="23"/>
      <c r="P824" s="23"/>
      <c r="Q824" s="14"/>
      <c r="R824" s="13" t="s">
        <v>1763</v>
      </c>
    </row>
    <row r="825" spans="1:18">
      <c r="A825" s="221" t="s">
        <v>38</v>
      </c>
      <c r="B825" s="29" t="s">
        <v>1654</v>
      </c>
      <c r="C825" s="29"/>
      <c r="D825" s="23">
        <v>10</v>
      </c>
      <c r="E825" s="224">
        <v>2.4</v>
      </c>
      <c r="F825" s="41" t="s">
        <v>321</v>
      </c>
      <c r="G825" s="23">
        <v>4</v>
      </c>
      <c r="H825" s="23">
        <v>21.5</v>
      </c>
      <c r="I825" s="23"/>
      <c r="J825" s="23" t="s">
        <v>13</v>
      </c>
      <c r="K825" s="23" t="s">
        <v>13</v>
      </c>
      <c r="L825" s="23"/>
      <c r="M825" s="23"/>
      <c r="N825" s="23"/>
      <c r="O825" s="23"/>
      <c r="P825" s="23"/>
      <c r="Q825" s="14"/>
      <c r="R825" s="13" t="s">
        <v>1763</v>
      </c>
    </row>
    <row r="826" spans="1:18">
      <c r="A826" s="221" t="s">
        <v>38</v>
      </c>
      <c r="B826" s="29" t="s">
        <v>1655</v>
      </c>
      <c r="C826" s="29"/>
      <c r="D826" s="23">
        <v>10</v>
      </c>
      <c r="E826" s="222">
        <v>3.72</v>
      </c>
      <c r="F826" s="18" t="s">
        <v>322</v>
      </c>
      <c r="G826" s="23">
        <v>4</v>
      </c>
      <c r="H826" s="23">
        <v>21.5</v>
      </c>
      <c r="I826" s="23"/>
      <c r="J826" s="23" t="s">
        <v>13</v>
      </c>
      <c r="K826" s="23" t="s">
        <v>13</v>
      </c>
      <c r="L826" s="23"/>
      <c r="M826" s="23"/>
      <c r="N826" s="23"/>
      <c r="O826" s="23"/>
      <c r="P826" s="23"/>
      <c r="Q826" s="14"/>
      <c r="R826" s="13" t="s">
        <v>1763</v>
      </c>
    </row>
    <row r="827" spans="1:18">
      <c r="A827" s="221" t="s">
        <v>38</v>
      </c>
      <c r="B827" s="29" t="s">
        <v>1719</v>
      </c>
      <c r="C827" s="29"/>
      <c r="D827" s="23">
        <v>0.4</v>
      </c>
      <c r="E827" s="222">
        <v>0.3</v>
      </c>
      <c r="F827" s="18"/>
      <c r="G827" s="23">
        <v>0.5</v>
      </c>
      <c r="H827" s="23">
        <v>21.5</v>
      </c>
      <c r="I827" s="23"/>
      <c r="J827" s="23" t="s">
        <v>17</v>
      </c>
      <c r="K827" s="23" t="s">
        <v>17</v>
      </c>
      <c r="L827" s="23"/>
      <c r="M827" s="23"/>
      <c r="N827" s="23"/>
      <c r="O827" s="23"/>
      <c r="P827" s="23"/>
      <c r="Q827" s="14"/>
      <c r="R827" s="13" t="s">
        <v>1764</v>
      </c>
    </row>
    <row r="828" spans="1:18">
      <c r="A828" s="221" t="s">
        <v>38</v>
      </c>
      <c r="B828" s="29" t="s">
        <v>1720</v>
      </c>
      <c r="C828" s="29"/>
      <c r="D828" s="23">
        <v>0.4</v>
      </c>
      <c r="E828" s="222">
        <v>0.6</v>
      </c>
      <c r="F828" s="218"/>
      <c r="G828" s="23">
        <v>0.5</v>
      </c>
      <c r="H828" s="23">
        <v>21.5</v>
      </c>
      <c r="I828" s="23"/>
      <c r="J828" s="23" t="s">
        <v>17</v>
      </c>
      <c r="K828" s="23" t="s">
        <v>17</v>
      </c>
      <c r="L828" s="23"/>
      <c r="M828" s="23"/>
      <c r="N828" s="23"/>
      <c r="O828" s="23"/>
      <c r="P828" s="23"/>
      <c r="Q828" s="14"/>
      <c r="R828" s="13" t="s">
        <v>1764</v>
      </c>
    </row>
    <row r="829" spans="1:18">
      <c r="A829" s="221" t="s">
        <v>38</v>
      </c>
      <c r="B829" s="29" t="s">
        <v>1721</v>
      </c>
      <c r="C829" s="29"/>
      <c r="D829" s="23">
        <v>0.4</v>
      </c>
      <c r="E829" s="224">
        <v>0.6</v>
      </c>
      <c r="F829" s="41"/>
      <c r="G829" s="23">
        <v>0.5</v>
      </c>
      <c r="H829" s="23">
        <v>21.5</v>
      </c>
      <c r="I829" s="23"/>
      <c r="J829" s="23" t="s">
        <v>17</v>
      </c>
      <c r="K829" s="23" t="s">
        <v>17</v>
      </c>
      <c r="L829" s="23"/>
      <c r="M829" s="23"/>
      <c r="N829" s="23"/>
      <c r="O829" s="23"/>
      <c r="P829" s="23"/>
      <c r="Q829" s="14"/>
      <c r="R829" s="13" t="s">
        <v>1764</v>
      </c>
    </row>
    <row r="830" spans="1:18">
      <c r="A830" s="221" t="s">
        <v>38</v>
      </c>
      <c r="B830" s="29" t="s">
        <v>1722</v>
      </c>
      <c r="C830" s="29"/>
      <c r="D830" s="23">
        <v>10</v>
      </c>
      <c r="E830" s="224">
        <v>2</v>
      </c>
      <c r="F830" s="41" t="s">
        <v>1723</v>
      </c>
      <c r="G830" s="23">
        <v>0.5</v>
      </c>
      <c r="H830" s="23">
        <v>21.5</v>
      </c>
      <c r="I830" s="23"/>
      <c r="J830" s="23" t="s">
        <v>18</v>
      </c>
      <c r="K830" s="23" t="s">
        <v>18</v>
      </c>
      <c r="L830" s="23"/>
      <c r="M830" s="23"/>
      <c r="N830" s="23"/>
      <c r="O830" s="23"/>
      <c r="P830" s="23"/>
      <c r="Q830" s="14"/>
      <c r="R830" s="13" t="s">
        <v>1765</v>
      </c>
    </row>
    <row r="831" spans="1:18">
      <c r="A831" s="221" t="s">
        <v>38</v>
      </c>
      <c r="B831" s="29" t="s">
        <v>1724</v>
      </c>
      <c r="C831" s="29"/>
      <c r="D831" s="23">
        <v>10</v>
      </c>
      <c r="E831" s="222">
        <v>0.2</v>
      </c>
      <c r="F831" s="23" t="s">
        <v>1725</v>
      </c>
      <c r="G831" s="23">
        <v>4</v>
      </c>
      <c r="H831" s="23">
        <v>21.5</v>
      </c>
      <c r="I831" s="23"/>
      <c r="J831" s="23" t="s">
        <v>26</v>
      </c>
      <c r="K831" s="23" t="s">
        <v>26</v>
      </c>
      <c r="L831" s="23"/>
      <c r="M831" s="23"/>
      <c r="N831" s="23"/>
      <c r="O831" s="23"/>
      <c r="P831" s="23"/>
      <c r="Q831" s="14"/>
      <c r="R831" s="13" t="s">
        <v>1766</v>
      </c>
    </row>
    <row r="832" spans="1:18">
      <c r="A832" s="221" t="s">
        <v>38</v>
      </c>
      <c r="B832" s="29" t="s">
        <v>1726</v>
      </c>
      <c r="C832" s="29"/>
      <c r="D832" s="23">
        <v>10</v>
      </c>
      <c r="E832" s="222">
        <v>0.5</v>
      </c>
      <c r="F832" s="23" t="s">
        <v>1727</v>
      </c>
      <c r="G832" s="23">
        <v>4</v>
      </c>
      <c r="H832" s="23">
        <v>21.5</v>
      </c>
      <c r="I832" s="23"/>
      <c r="J832" s="23" t="s">
        <v>26</v>
      </c>
      <c r="K832" s="23" t="s">
        <v>26</v>
      </c>
      <c r="L832" s="23"/>
      <c r="M832" s="23"/>
      <c r="N832" s="23"/>
      <c r="O832" s="23"/>
      <c r="P832" s="23"/>
      <c r="Q832" s="14"/>
      <c r="R832" s="13"/>
    </row>
    <row r="833" spans="1:18">
      <c r="A833" s="221" t="s">
        <v>38</v>
      </c>
      <c r="B833" s="29" t="s">
        <v>1728</v>
      </c>
      <c r="C833" s="29"/>
      <c r="D833" s="23">
        <v>10</v>
      </c>
      <c r="E833" s="224">
        <v>1.5</v>
      </c>
      <c r="F833" s="41" t="s">
        <v>1729</v>
      </c>
      <c r="G833" s="23">
        <v>4</v>
      </c>
      <c r="H833" s="23">
        <v>21.5</v>
      </c>
      <c r="I833" s="23"/>
      <c r="J833" s="23" t="s">
        <v>12</v>
      </c>
      <c r="K833" s="23" t="s">
        <v>12</v>
      </c>
      <c r="L833" s="23"/>
      <c r="M833" s="23"/>
      <c r="N833" s="23"/>
      <c r="O833" s="23"/>
      <c r="P833" s="23"/>
      <c r="Q833" s="14"/>
      <c r="R833" s="13" t="s">
        <v>1766</v>
      </c>
    </row>
    <row r="834" spans="1:18">
      <c r="A834" s="221" t="s">
        <v>38</v>
      </c>
      <c r="B834" s="29" t="s">
        <v>1730</v>
      </c>
      <c r="C834" s="29"/>
      <c r="D834" s="23">
        <v>10</v>
      </c>
      <c r="E834" s="224">
        <v>0.7</v>
      </c>
      <c r="F834" s="41" t="s">
        <v>1731</v>
      </c>
      <c r="G834" s="23">
        <v>4</v>
      </c>
      <c r="H834" s="23">
        <v>21.5</v>
      </c>
      <c r="I834" s="23"/>
      <c r="J834" s="23" t="s">
        <v>18</v>
      </c>
      <c r="K834" s="23" t="s">
        <v>18</v>
      </c>
      <c r="L834" s="23"/>
      <c r="M834" s="23"/>
      <c r="N834" s="23"/>
      <c r="O834" s="23"/>
      <c r="P834" s="23"/>
      <c r="Q834" s="14"/>
      <c r="R834" s="13" t="s">
        <v>1766</v>
      </c>
    </row>
    <row r="835" spans="1:18">
      <c r="A835" s="221" t="s">
        <v>38</v>
      </c>
      <c r="B835" s="29" t="s">
        <v>1732</v>
      </c>
      <c r="C835" s="29"/>
      <c r="D835" s="23">
        <v>10</v>
      </c>
      <c r="E835" s="222">
        <v>1</v>
      </c>
      <c r="F835" s="23" t="s">
        <v>1733</v>
      </c>
      <c r="G835" s="23">
        <v>4</v>
      </c>
      <c r="H835" s="23">
        <v>21.5</v>
      </c>
      <c r="I835" s="23"/>
      <c r="J835" s="23" t="s">
        <v>18</v>
      </c>
      <c r="K835" s="23" t="s">
        <v>18</v>
      </c>
      <c r="L835" s="23"/>
      <c r="M835" s="23"/>
      <c r="N835" s="23"/>
      <c r="O835" s="23"/>
      <c r="P835" s="23"/>
      <c r="Q835" s="14"/>
      <c r="R835" s="13"/>
    </row>
    <row r="836" spans="1:18" ht="31.5">
      <c r="A836" s="221" t="s">
        <v>38</v>
      </c>
      <c r="B836" s="29" t="s">
        <v>1734</v>
      </c>
      <c r="C836" s="29"/>
      <c r="D836" s="23">
        <v>10</v>
      </c>
      <c r="E836" s="222">
        <v>3.2</v>
      </c>
      <c r="F836" s="23" t="s">
        <v>1735</v>
      </c>
      <c r="G836" s="23">
        <v>4</v>
      </c>
      <c r="H836" s="23">
        <v>21.5</v>
      </c>
      <c r="I836" s="23"/>
      <c r="J836" s="23" t="s">
        <v>13</v>
      </c>
      <c r="K836" s="23" t="s">
        <v>17</v>
      </c>
      <c r="L836" s="23"/>
      <c r="M836" s="23"/>
      <c r="N836" s="23"/>
      <c r="O836" s="23"/>
      <c r="P836" s="23"/>
      <c r="Q836" s="14"/>
      <c r="R836" s="13" t="s">
        <v>1766</v>
      </c>
    </row>
    <row r="837" spans="1:18">
      <c r="A837" s="221" t="s">
        <v>38</v>
      </c>
      <c r="B837" s="29" t="s">
        <v>1736</v>
      </c>
      <c r="C837" s="29"/>
      <c r="D837" s="23">
        <v>10</v>
      </c>
      <c r="E837" s="222">
        <v>0.5</v>
      </c>
      <c r="F837" s="23" t="s">
        <v>1737</v>
      </c>
      <c r="G837" s="23">
        <v>4</v>
      </c>
      <c r="H837" s="23">
        <v>21.5</v>
      </c>
      <c r="I837" s="23"/>
      <c r="J837" s="23" t="s">
        <v>26</v>
      </c>
      <c r="K837" s="23" t="s">
        <v>26</v>
      </c>
      <c r="L837" s="23"/>
      <c r="M837" s="23"/>
      <c r="N837" s="23"/>
      <c r="O837" s="23"/>
      <c r="P837" s="23"/>
      <c r="Q837" s="14"/>
      <c r="R837" s="13"/>
    </row>
    <row r="838" spans="1:18" ht="63">
      <c r="A838" s="221" t="s">
        <v>38</v>
      </c>
      <c r="B838" s="29" t="s">
        <v>1738</v>
      </c>
      <c r="C838" s="29"/>
      <c r="D838" s="23">
        <v>10</v>
      </c>
      <c r="E838" s="222">
        <v>3.2</v>
      </c>
      <c r="F838" s="23" t="s">
        <v>1739</v>
      </c>
      <c r="G838" s="23">
        <v>4</v>
      </c>
      <c r="H838" s="23">
        <v>21.5</v>
      </c>
      <c r="I838" s="23"/>
      <c r="J838" s="23" t="s">
        <v>241</v>
      </c>
      <c r="K838" s="23" t="s">
        <v>164</v>
      </c>
      <c r="L838" s="23"/>
      <c r="M838" s="23"/>
      <c r="N838" s="23"/>
      <c r="O838" s="23"/>
      <c r="P838" s="23"/>
      <c r="Q838" s="14"/>
      <c r="R838" s="13" t="s">
        <v>1767</v>
      </c>
    </row>
    <row r="839" spans="1:18" ht="63">
      <c r="A839" s="221" t="s">
        <v>38</v>
      </c>
      <c r="B839" s="29" t="s">
        <v>1740</v>
      </c>
      <c r="C839" s="29"/>
      <c r="D839" s="23">
        <v>10</v>
      </c>
      <c r="E839" s="222">
        <v>1</v>
      </c>
      <c r="F839" s="219" t="s">
        <v>1741</v>
      </c>
      <c r="G839" s="23">
        <v>4</v>
      </c>
      <c r="H839" s="23">
        <v>21.5</v>
      </c>
      <c r="I839" s="23"/>
      <c r="J839" s="23" t="s">
        <v>26</v>
      </c>
      <c r="K839" s="23" t="s">
        <v>18</v>
      </c>
      <c r="L839" s="23"/>
      <c r="M839" s="23"/>
      <c r="N839" s="23"/>
      <c r="O839" s="23"/>
      <c r="P839" s="23"/>
      <c r="Q839" s="14"/>
      <c r="R839" s="13" t="s">
        <v>1767</v>
      </c>
    </row>
    <row r="840" spans="1:18">
      <c r="A840" s="221" t="s">
        <v>38</v>
      </c>
      <c r="B840" s="24" t="s">
        <v>1742</v>
      </c>
      <c r="C840" s="24"/>
      <c r="D840" s="24">
        <v>10</v>
      </c>
      <c r="E840" s="225">
        <v>0.5</v>
      </c>
      <c r="F840" s="18" t="s">
        <v>1743</v>
      </c>
      <c r="G840" s="23">
        <v>4</v>
      </c>
      <c r="H840" s="23">
        <v>21.5</v>
      </c>
      <c r="I840" s="24"/>
      <c r="J840" s="24" t="s">
        <v>18</v>
      </c>
      <c r="K840" s="24" t="s">
        <v>17</v>
      </c>
      <c r="L840" s="24"/>
      <c r="M840" s="24"/>
      <c r="N840" s="24"/>
      <c r="O840" s="24"/>
      <c r="P840" s="24"/>
      <c r="Q840" s="14"/>
      <c r="R840" s="13" t="s">
        <v>1768</v>
      </c>
    </row>
    <row r="841" spans="1:18">
      <c r="A841" s="221" t="s">
        <v>38</v>
      </c>
      <c r="B841" s="24" t="s">
        <v>1744</v>
      </c>
      <c r="C841" s="24"/>
      <c r="D841" s="24">
        <v>10</v>
      </c>
      <c r="E841" s="225">
        <v>1</v>
      </c>
      <c r="F841" s="18" t="s">
        <v>1745</v>
      </c>
      <c r="G841" s="23">
        <v>4</v>
      </c>
      <c r="H841" s="24">
        <v>21.5</v>
      </c>
      <c r="I841" s="24"/>
      <c r="J841" s="24" t="s">
        <v>26</v>
      </c>
      <c r="K841" s="24" t="s">
        <v>21</v>
      </c>
      <c r="L841" s="24"/>
      <c r="M841" s="24"/>
      <c r="N841" s="24"/>
      <c r="O841" s="24"/>
      <c r="P841" s="24"/>
      <c r="Q841" s="14"/>
      <c r="R841" s="13" t="s">
        <v>1768</v>
      </c>
    </row>
    <row r="842" spans="1:18" ht="78.75">
      <c r="A842" s="221" t="s">
        <v>38</v>
      </c>
      <c r="B842" s="24" t="s">
        <v>1746</v>
      </c>
      <c r="C842" s="24"/>
      <c r="D842" s="24">
        <v>0.4</v>
      </c>
      <c r="E842" s="225">
        <v>1</v>
      </c>
      <c r="F842" s="18" t="s">
        <v>1747</v>
      </c>
      <c r="G842" s="23">
        <v>4</v>
      </c>
      <c r="H842" s="24">
        <v>21.5</v>
      </c>
      <c r="I842" s="24" t="s">
        <v>1748</v>
      </c>
      <c r="J842" s="24" t="s">
        <v>18</v>
      </c>
      <c r="K842" s="24" t="s">
        <v>21</v>
      </c>
      <c r="L842" s="24"/>
      <c r="M842" s="24"/>
      <c r="N842" s="24"/>
      <c r="O842" s="24"/>
      <c r="P842" s="24"/>
      <c r="Q842" s="14"/>
      <c r="R842" s="13" t="s">
        <v>1768</v>
      </c>
    </row>
    <row r="843" spans="1:18">
      <c r="A843" s="221" t="s">
        <v>38</v>
      </c>
      <c r="B843" s="24" t="s">
        <v>1749</v>
      </c>
      <c r="C843" s="24"/>
      <c r="D843" s="24">
        <v>10</v>
      </c>
      <c r="E843" s="225">
        <v>0.7</v>
      </c>
      <c r="F843" s="18" t="s">
        <v>1750</v>
      </c>
      <c r="G843" s="23">
        <v>4</v>
      </c>
      <c r="H843" s="24">
        <v>21.5</v>
      </c>
      <c r="I843" s="24"/>
      <c r="J843" s="24" t="s">
        <v>18</v>
      </c>
      <c r="K843" s="24" t="s">
        <v>12</v>
      </c>
      <c r="L843" s="24"/>
      <c r="M843" s="24"/>
      <c r="N843" s="24"/>
      <c r="O843" s="24"/>
      <c r="P843" s="24"/>
      <c r="Q843" s="14"/>
      <c r="R843" s="13" t="s">
        <v>1768</v>
      </c>
    </row>
    <row r="844" spans="1:18">
      <c r="A844" s="221" t="s">
        <v>38</v>
      </c>
      <c r="B844" s="24" t="s">
        <v>1751</v>
      </c>
      <c r="C844" s="24"/>
      <c r="D844" s="24">
        <v>10</v>
      </c>
      <c r="E844" s="225">
        <v>0.45</v>
      </c>
      <c r="F844" s="18" t="s">
        <v>1752</v>
      </c>
      <c r="G844" s="24">
        <v>4</v>
      </c>
      <c r="H844" s="24">
        <v>21.5</v>
      </c>
      <c r="I844" s="24"/>
      <c r="J844" s="24" t="s">
        <v>18</v>
      </c>
      <c r="K844" s="24" t="s">
        <v>12</v>
      </c>
      <c r="L844" s="24"/>
      <c r="M844" s="24"/>
      <c r="N844" s="24"/>
      <c r="O844" s="24"/>
      <c r="P844" s="24"/>
      <c r="Q844" s="14"/>
      <c r="R844" s="13" t="s">
        <v>1768</v>
      </c>
    </row>
    <row r="845" spans="1:18">
      <c r="A845" s="221" t="s">
        <v>38</v>
      </c>
      <c r="B845" s="24" t="s">
        <v>1753</v>
      </c>
      <c r="C845" s="24"/>
      <c r="D845" s="24">
        <v>10</v>
      </c>
      <c r="E845" s="225">
        <v>0.8</v>
      </c>
      <c r="F845" s="18" t="s">
        <v>1754</v>
      </c>
      <c r="G845" s="24">
        <v>6</v>
      </c>
      <c r="H845" s="24">
        <v>21.5</v>
      </c>
      <c r="I845" s="24"/>
      <c r="J845" s="24" t="s">
        <v>26</v>
      </c>
      <c r="K845" s="24" t="s">
        <v>17</v>
      </c>
      <c r="L845" s="24"/>
      <c r="M845" s="24"/>
      <c r="N845" s="24"/>
      <c r="O845" s="24"/>
      <c r="P845" s="24"/>
      <c r="Q845" s="14"/>
      <c r="R845" s="13" t="s">
        <v>1768</v>
      </c>
    </row>
    <row r="846" spans="1:18">
      <c r="A846" s="221" t="s">
        <v>38</v>
      </c>
      <c r="B846" s="24" t="s">
        <v>1755</v>
      </c>
      <c r="C846" s="24"/>
      <c r="D846" s="24">
        <v>10</v>
      </c>
      <c r="E846" s="225">
        <v>0.7</v>
      </c>
      <c r="F846" s="220" t="s">
        <v>1756</v>
      </c>
      <c r="G846" s="37">
        <v>4</v>
      </c>
      <c r="H846" s="37">
        <v>21.5</v>
      </c>
      <c r="I846" s="24"/>
      <c r="J846" s="37" t="s">
        <v>18</v>
      </c>
      <c r="K846" s="37" t="s">
        <v>21</v>
      </c>
      <c r="L846" s="37"/>
      <c r="M846" s="37"/>
      <c r="N846" s="37"/>
      <c r="O846" s="37"/>
      <c r="P846" s="37"/>
      <c r="Q846" s="14"/>
      <c r="R846" s="13" t="s">
        <v>1768</v>
      </c>
    </row>
    <row r="847" spans="1:18" ht="267.75">
      <c r="A847" s="3" t="s">
        <v>27</v>
      </c>
      <c r="B847" s="3" t="s">
        <v>323</v>
      </c>
      <c r="D847" s="26">
        <v>110</v>
      </c>
      <c r="E847" s="27">
        <v>56</v>
      </c>
      <c r="F847" s="24" t="s">
        <v>324</v>
      </c>
      <c r="G847" s="26">
        <v>27</v>
      </c>
      <c r="H847" s="26">
        <v>45</v>
      </c>
      <c r="I847" s="24" t="s">
        <v>28</v>
      </c>
      <c r="J847" s="26" t="s">
        <v>325</v>
      </c>
      <c r="K847" s="26" t="s">
        <v>326</v>
      </c>
      <c r="Q847" s="26" t="s">
        <v>3629</v>
      </c>
    </row>
    <row r="848" spans="1:18" ht="346.5">
      <c r="A848" s="3" t="s">
        <v>27</v>
      </c>
      <c r="B848" s="3" t="s">
        <v>327</v>
      </c>
      <c r="D848" s="26">
        <v>110</v>
      </c>
      <c r="E848" s="27">
        <v>9.9</v>
      </c>
      <c r="F848" s="24" t="s">
        <v>328</v>
      </c>
      <c r="G848" s="23">
        <v>23</v>
      </c>
      <c r="H848" s="26">
        <v>45</v>
      </c>
      <c r="I848" s="24" t="s">
        <v>29</v>
      </c>
      <c r="J848" s="26" t="s">
        <v>329</v>
      </c>
      <c r="K848" s="26" t="s">
        <v>330</v>
      </c>
      <c r="Q848" s="26" t="s">
        <v>3629</v>
      </c>
    </row>
    <row r="849" spans="1:17" ht="283.5">
      <c r="A849" s="3" t="s">
        <v>27</v>
      </c>
      <c r="B849" s="3" t="s">
        <v>331</v>
      </c>
      <c r="D849" s="26">
        <v>110</v>
      </c>
      <c r="E849" s="27">
        <v>10.1</v>
      </c>
      <c r="F849" s="24" t="s">
        <v>1676</v>
      </c>
      <c r="G849" s="26">
        <v>23</v>
      </c>
      <c r="H849" s="26">
        <v>45</v>
      </c>
      <c r="I849" s="24" t="s">
        <v>30</v>
      </c>
      <c r="J849" s="14" t="s">
        <v>325</v>
      </c>
      <c r="K849" s="26" t="s">
        <v>332</v>
      </c>
      <c r="Q849" s="26"/>
    </row>
    <row r="850" spans="1:17" ht="330.75">
      <c r="A850" s="3" t="s">
        <v>27</v>
      </c>
      <c r="B850" s="3" t="s">
        <v>333</v>
      </c>
      <c r="D850" s="26">
        <v>110</v>
      </c>
      <c r="E850" s="27">
        <v>7</v>
      </c>
      <c r="F850" s="24" t="s">
        <v>334</v>
      </c>
      <c r="G850" s="23">
        <v>15</v>
      </c>
      <c r="H850" s="26">
        <v>45</v>
      </c>
      <c r="I850" s="24" t="s">
        <v>31</v>
      </c>
      <c r="J850" s="14" t="s">
        <v>325</v>
      </c>
      <c r="K850" s="26" t="s">
        <v>335</v>
      </c>
      <c r="Q850" s="26"/>
    </row>
    <row r="851" spans="1:17" ht="267.75">
      <c r="A851" s="3" t="s">
        <v>27</v>
      </c>
      <c r="B851" s="3" t="s">
        <v>336</v>
      </c>
      <c r="D851" s="26">
        <v>110</v>
      </c>
      <c r="E851" s="27">
        <v>26</v>
      </c>
      <c r="F851" s="254" t="s">
        <v>337</v>
      </c>
      <c r="G851" s="26">
        <v>21</v>
      </c>
      <c r="H851" s="26">
        <v>45</v>
      </c>
      <c r="I851" s="24" t="s">
        <v>32</v>
      </c>
      <c r="J851" s="14" t="s">
        <v>338</v>
      </c>
      <c r="K851" s="26" t="s">
        <v>335</v>
      </c>
      <c r="Q851" s="26"/>
    </row>
    <row r="852" spans="1:17" ht="409.5">
      <c r="A852" s="3" t="s">
        <v>27</v>
      </c>
      <c r="B852" s="3" t="s">
        <v>339</v>
      </c>
      <c r="D852" s="26">
        <v>110</v>
      </c>
      <c r="E852" s="27">
        <v>20</v>
      </c>
      <c r="F852" s="252" t="s">
        <v>340</v>
      </c>
      <c r="G852" s="26">
        <v>23</v>
      </c>
      <c r="H852" s="26">
        <v>45</v>
      </c>
      <c r="I852" s="24" t="s">
        <v>33</v>
      </c>
      <c r="J852" s="14" t="s">
        <v>338</v>
      </c>
      <c r="K852" s="26" t="s">
        <v>335</v>
      </c>
      <c r="Q852" s="26"/>
    </row>
    <row r="853" spans="1:17" ht="157.5">
      <c r="A853" s="3" t="s">
        <v>27</v>
      </c>
      <c r="B853" s="3" t="s">
        <v>342</v>
      </c>
      <c r="D853" s="26">
        <v>110</v>
      </c>
      <c r="E853" s="27">
        <v>3</v>
      </c>
      <c r="F853" s="253" t="s">
        <v>22</v>
      </c>
      <c r="G853" s="26">
        <v>23</v>
      </c>
      <c r="H853" s="26">
        <v>45</v>
      </c>
      <c r="I853" s="24" t="s">
        <v>34</v>
      </c>
      <c r="J853" s="14" t="s">
        <v>335</v>
      </c>
      <c r="K853" s="26" t="s">
        <v>326</v>
      </c>
      <c r="Q853" s="26"/>
    </row>
    <row r="854" spans="1:17" ht="267.75">
      <c r="A854" s="3" t="s">
        <v>27</v>
      </c>
      <c r="B854" s="3" t="s">
        <v>343</v>
      </c>
      <c r="D854" s="26">
        <v>110</v>
      </c>
      <c r="E854" s="27">
        <v>33.200000000000003</v>
      </c>
      <c r="F854" s="24" t="s">
        <v>1677</v>
      </c>
      <c r="G854" s="26">
        <v>24</v>
      </c>
      <c r="H854" s="26">
        <v>45</v>
      </c>
      <c r="I854" s="23" t="s">
        <v>35</v>
      </c>
      <c r="J854" s="14" t="s">
        <v>338</v>
      </c>
      <c r="K854" s="26" t="s">
        <v>326</v>
      </c>
      <c r="Q854" s="26" t="s">
        <v>3628</v>
      </c>
    </row>
    <row r="855" spans="1:17" ht="236.25">
      <c r="A855" s="3" t="s">
        <v>27</v>
      </c>
      <c r="B855" s="3" t="s">
        <v>345</v>
      </c>
      <c r="D855" s="26">
        <v>35</v>
      </c>
      <c r="E855" s="27">
        <v>4.5</v>
      </c>
      <c r="F855" s="253" t="s">
        <v>346</v>
      </c>
      <c r="G855" s="26">
        <v>16</v>
      </c>
      <c r="H855" s="26">
        <v>33</v>
      </c>
      <c r="I855" s="24" t="s">
        <v>36</v>
      </c>
      <c r="J855" s="26" t="s">
        <v>341</v>
      </c>
      <c r="K855" s="26" t="s">
        <v>325</v>
      </c>
      <c r="Q855" s="26"/>
    </row>
    <row r="856" spans="1:17" ht="31.5">
      <c r="A856" s="3" t="s">
        <v>27</v>
      </c>
      <c r="B856" s="26" t="s">
        <v>347</v>
      </c>
      <c r="D856" s="26">
        <v>35</v>
      </c>
      <c r="E856" s="27">
        <v>6.7</v>
      </c>
      <c r="F856" s="4" t="s">
        <v>348</v>
      </c>
      <c r="G856" s="26">
        <v>15</v>
      </c>
      <c r="H856" s="26">
        <v>33</v>
      </c>
      <c r="I856" s="26"/>
      <c r="J856" s="25" t="s">
        <v>332</v>
      </c>
      <c r="K856" s="251" t="s">
        <v>349</v>
      </c>
      <c r="Q856" s="26" t="s">
        <v>3628</v>
      </c>
    </row>
    <row r="857" spans="1:17" ht="30">
      <c r="A857" s="3" t="s">
        <v>27</v>
      </c>
      <c r="B857" s="26" t="s">
        <v>350</v>
      </c>
      <c r="D857" s="26">
        <v>35</v>
      </c>
      <c r="E857" s="27">
        <v>10.8</v>
      </c>
      <c r="F857" s="252" t="s">
        <v>351</v>
      </c>
      <c r="G857" s="24">
        <v>17</v>
      </c>
      <c r="H857" s="26">
        <v>33</v>
      </c>
      <c r="I857" s="26"/>
      <c r="J857" s="25" t="s">
        <v>349</v>
      </c>
      <c r="K857" s="251" t="s">
        <v>352</v>
      </c>
      <c r="Q857" s="26"/>
    </row>
    <row r="858" spans="1:17" ht="31.5">
      <c r="A858" s="3" t="s">
        <v>27</v>
      </c>
      <c r="B858" s="26" t="s">
        <v>353</v>
      </c>
      <c r="D858" s="26">
        <v>35</v>
      </c>
      <c r="E858" s="27">
        <v>7.8</v>
      </c>
      <c r="F858" s="4" t="s">
        <v>354</v>
      </c>
      <c r="G858" s="26">
        <v>20</v>
      </c>
      <c r="H858" s="26">
        <v>33</v>
      </c>
      <c r="I858" s="26"/>
      <c r="J858" s="25" t="s">
        <v>338</v>
      </c>
      <c r="K858" s="251" t="s">
        <v>325</v>
      </c>
      <c r="Q858" s="26" t="s">
        <v>3628</v>
      </c>
    </row>
    <row r="859" spans="1:17">
      <c r="A859" s="3" t="s">
        <v>27</v>
      </c>
      <c r="B859" s="26" t="s">
        <v>1678</v>
      </c>
      <c r="D859" s="26">
        <v>35</v>
      </c>
      <c r="E859" s="27">
        <v>13.5</v>
      </c>
      <c r="F859" s="52" t="s">
        <v>1679</v>
      </c>
      <c r="G859" s="26">
        <v>15</v>
      </c>
      <c r="H859" s="26">
        <v>33</v>
      </c>
      <c r="I859" s="26"/>
      <c r="J859" s="14" t="s">
        <v>325</v>
      </c>
      <c r="K859" s="26" t="s">
        <v>332</v>
      </c>
      <c r="Q859" s="26"/>
    </row>
    <row r="860" spans="1:17">
      <c r="A860" s="24" t="s">
        <v>27</v>
      </c>
      <c r="B860" s="24" t="s">
        <v>355</v>
      </c>
      <c r="D860" s="24">
        <v>10</v>
      </c>
      <c r="E860" s="250">
        <v>16.25</v>
      </c>
      <c r="F860" s="23" t="s">
        <v>356</v>
      </c>
      <c r="G860" s="24">
        <v>10</v>
      </c>
      <c r="H860" s="24">
        <v>21</v>
      </c>
      <c r="J860" s="24" t="s">
        <v>357</v>
      </c>
      <c r="K860" s="24" t="s">
        <v>332</v>
      </c>
      <c r="Q860" s="26"/>
    </row>
    <row r="861" spans="1:17" ht="31.5">
      <c r="A861" s="24" t="s">
        <v>27</v>
      </c>
      <c r="B861" s="24" t="s">
        <v>358</v>
      </c>
      <c r="D861" s="24">
        <v>10</v>
      </c>
      <c r="E861" s="24">
        <v>28.2</v>
      </c>
      <c r="F861" s="23" t="s">
        <v>359</v>
      </c>
      <c r="G861" s="24">
        <v>10</v>
      </c>
      <c r="H861" s="24">
        <v>21</v>
      </c>
      <c r="J861" s="24" t="s">
        <v>341</v>
      </c>
      <c r="K861" s="24" t="s">
        <v>349</v>
      </c>
      <c r="Q861" s="26"/>
    </row>
    <row r="862" spans="1:17">
      <c r="A862" s="24" t="s">
        <v>27</v>
      </c>
      <c r="B862" s="24" t="s">
        <v>360</v>
      </c>
      <c r="D862" s="24">
        <v>10</v>
      </c>
      <c r="E862" s="24">
        <v>16.600000000000001</v>
      </c>
      <c r="F862" s="23" t="s">
        <v>361</v>
      </c>
      <c r="G862" s="24">
        <v>10</v>
      </c>
      <c r="H862" s="24">
        <v>21</v>
      </c>
      <c r="J862" s="24" t="s">
        <v>357</v>
      </c>
      <c r="K862" s="24" t="s">
        <v>332</v>
      </c>
      <c r="Q862" s="26"/>
    </row>
    <row r="863" spans="1:17">
      <c r="A863" s="24" t="s">
        <v>27</v>
      </c>
      <c r="B863" s="24" t="s">
        <v>362</v>
      </c>
      <c r="D863" s="24">
        <v>10</v>
      </c>
      <c r="E863" s="24">
        <v>14.16</v>
      </c>
      <c r="F863" s="23" t="s">
        <v>363</v>
      </c>
      <c r="G863" s="24">
        <v>10</v>
      </c>
      <c r="H863" s="24">
        <v>21</v>
      </c>
      <c r="J863" s="24" t="s">
        <v>341</v>
      </c>
      <c r="K863" s="24" t="s">
        <v>349</v>
      </c>
      <c r="Q863" s="26"/>
    </row>
    <row r="864" spans="1:17">
      <c r="A864" s="24" t="s">
        <v>27</v>
      </c>
      <c r="B864" s="24" t="s">
        <v>364</v>
      </c>
      <c r="D864" s="24">
        <v>10</v>
      </c>
      <c r="E864" s="24">
        <v>10.92</v>
      </c>
      <c r="F864" s="23" t="s">
        <v>365</v>
      </c>
      <c r="G864" s="24">
        <v>10</v>
      </c>
      <c r="H864" s="24">
        <v>21</v>
      </c>
      <c r="J864" s="24" t="s">
        <v>325</v>
      </c>
      <c r="K864" s="24" t="s">
        <v>344</v>
      </c>
      <c r="Q864" s="26"/>
    </row>
    <row r="865" spans="1:17" ht="110.25">
      <c r="A865" s="24" t="s">
        <v>27</v>
      </c>
      <c r="B865" s="24" t="s">
        <v>366</v>
      </c>
      <c r="D865" s="24">
        <v>10</v>
      </c>
      <c r="E865" s="250">
        <v>10.7</v>
      </c>
      <c r="F865" s="236" t="s">
        <v>367</v>
      </c>
      <c r="G865" s="24">
        <v>10</v>
      </c>
      <c r="H865" s="24">
        <v>21</v>
      </c>
      <c r="J865" s="24" t="s">
        <v>341</v>
      </c>
      <c r="K865" s="24" t="s">
        <v>332</v>
      </c>
      <c r="Q865" s="26"/>
    </row>
    <row r="866" spans="1:17">
      <c r="A866" s="24" t="s">
        <v>27</v>
      </c>
      <c r="B866" s="24" t="s">
        <v>368</v>
      </c>
      <c r="D866" s="24">
        <v>10</v>
      </c>
      <c r="E866" s="24">
        <v>17.600000000000001</v>
      </c>
      <c r="F866" s="23" t="s">
        <v>369</v>
      </c>
      <c r="G866" s="24">
        <v>10</v>
      </c>
      <c r="H866" s="24">
        <v>21</v>
      </c>
      <c r="J866" s="24" t="s">
        <v>357</v>
      </c>
      <c r="K866" s="24" t="s">
        <v>332</v>
      </c>
      <c r="Q866" s="26"/>
    </row>
    <row r="867" spans="1:17" ht="94.5">
      <c r="A867" s="24" t="s">
        <v>27</v>
      </c>
      <c r="B867" s="24" t="s">
        <v>370</v>
      </c>
      <c r="D867" s="24">
        <v>10</v>
      </c>
      <c r="E867" s="24">
        <v>35</v>
      </c>
      <c r="F867" s="23" t="s">
        <v>371</v>
      </c>
      <c r="G867" s="24">
        <v>10</v>
      </c>
      <c r="H867" s="24">
        <v>21</v>
      </c>
      <c r="J867" s="24" t="s">
        <v>357</v>
      </c>
      <c r="K867" s="24" t="s">
        <v>349</v>
      </c>
      <c r="Q867" s="26"/>
    </row>
    <row r="868" spans="1:17">
      <c r="A868" s="24" t="s">
        <v>27</v>
      </c>
      <c r="B868" s="24" t="s">
        <v>372</v>
      </c>
      <c r="D868" s="24">
        <v>10</v>
      </c>
      <c r="E868" s="24">
        <v>18.8</v>
      </c>
      <c r="F868" s="23" t="s">
        <v>373</v>
      </c>
      <c r="G868" s="24">
        <v>10</v>
      </c>
      <c r="H868" s="24">
        <v>21</v>
      </c>
      <c r="J868" s="24" t="s">
        <v>325</v>
      </c>
      <c r="K868" s="24" t="s">
        <v>349</v>
      </c>
      <c r="Q868" s="26"/>
    </row>
    <row r="869" spans="1:17">
      <c r="A869" s="24" t="s">
        <v>27</v>
      </c>
      <c r="B869" s="24" t="s">
        <v>374</v>
      </c>
      <c r="D869" s="24">
        <v>6</v>
      </c>
      <c r="E869" s="24">
        <v>15.96</v>
      </c>
      <c r="F869" s="23" t="s">
        <v>375</v>
      </c>
      <c r="G869" s="24">
        <v>10</v>
      </c>
      <c r="H869" s="24">
        <v>21</v>
      </c>
      <c r="J869" s="24" t="s">
        <v>341</v>
      </c>
      <c r="K869" s="24" t="s">
        <v>332</v>
      </c>
      <c r="Q869" s="26"/>
    </row>
    <row r="870" spans="1:17" ht="78.75">
      <c r="A870" s="24" t="s">
        <v>27</v>
      </c>
      <c r="B870" s="24" t="s">
        <v>376</v>
      </c>
      <c r="D870" s="24">
        <v>6</v>
      </c>
      <c r="E870" s="24">
        <v>42.21</v>
      </c>
      <c r="F870" s="23" t="s">
        <v>377</v>
      </c>
      <c r="G870" s="24">
        <v>10</v>
      </c>
      <c r="H870" s="24">
        <v>21</v>
      </c>
      <c r="J870" s="24" t="s">
        <v>325</v>
      </c>
      <c r="K870" s="24" t="s">
        <v>344</v>
      </c>
      <c r="Q870" s="26"/>
    </row>
    <row r="871" spans="1:17">
      <c r="A871" s="24" t="s">
        <v>27</v>
      </c>
      <c r="B871" s="24" t="s">
        <v>378</v>
      </c>
      <c r="D871" s="24">
        <v>6</v>
      </c>
      <c r="E871" s="24">
        <v>9.1</v>
      </c>
      <c r="F871" s="23" t="s">
        <v>379</v>
      </c>
      <c r="G871" s="24">
        <v>10</v>
      </c>
      <c r="H871" s="24">
        <v>21</v>
      </c>
      <c r="J871" s="24" t="s">
        <v>325</v>
      </c>
      <c r="K871" s="24" t="s">
        <v>332</v>
      </c>
      <c r="Q871" s="26"/>
    </row>
    <row r="872" spans="1:17">
      <c r="A872" s="24" t="s">
        <v>27</v>
      </c>
      <c r="B872" s="24" t="s">
        <v>380</v>
      </c>
      <c r="D872" s="24">
        <v>6</v>
      </c>
      <c r="E872" s="24">
        <v>13.7</v>
      </c>
      <c r="F872" s="23" t="s">
        <v>381</v>
      </c>
      <c r="G872" s="24">
        <v>10</v>
      </c>
      <c r="H872" s="24">
        <v>21</v>
      </c>
      <c r="J872" s="24" t="s">
        <v>357</v>
      </c>
      <c r="K872" s="24" t="s">
        <v>349</v>
      </c>
      <c r="Q872" s="26"/>
    </row>
    <row r="873" spans="1:17" ht="63">
      <c r="A873" s="24" t="s">
        <v>27</v>
      </c>
      <c r="B873" s="24" t="s">
        <v>382</v>
      </c>
      <c r="D873" s="24">
        <v>6</v>
      </c>
      <c r="E873" s="24">
        <v>34</v>
      </c>
      <c r="F873" s="23" t="s">
        <v>383</v>
      </c>
      <c r="G873" s="24">
        <v>10</v>
      </c>
      <c r="H873" s="24">
        <v>21</v>
      </c>
      <c r="J873" s="24" t="s">
        <v>341</v>
      </c>
      <c r="K873" s="24" t="s">
        <v>349</v>
      </c>
      <c r="Q873" s="26"/>
    </row>
    <row r="874" spans="1:17">
      <c r="A874" s="24" t="s">
        <v>27</v>
      </c>
      <c r="B874" s="24" t="s">
        <v>384</v>
      </c>
      <c r="D874" s="24">
        <v>6</v>
      </c>
      <c r="E874" s="24">
        <v>5.8</v>
      </c>
      <c r="F874" s="23" t="s">
        <v>385</v>
      </c>
      <c r="G874" s="24">
        <v>10</v>
      </c>
      <c r="H874" s="24">
        <v>21</v>
      </c>
      <c r="J874" s="24" t="s">
        <v>325</v>
      </c>
      <c r="K874" s="24" t="s">
        <v>332</v>
      </c>
      <c r="Q874" s="26"/>
    </row>
    <row r="875" spans="1:17" ht="31.5">
      <c r="A875" s="24" t="s">
        <v>27</v>
      </c>
      <c r="B875" s="24" t="s">
        <v>386</v>
      </c>
      <c r="D875" s="24">
        <v>6</v>
      </c>
      <c r="E875" s="24">
        <v>26</v>
      </c>
      <c r="F875" s="23" t="s">
        <v>387</v>
      </c>
      <c r="G875" s="24">
        <v>10</v>
      </c>
      <c r="H875" s="24">
        <v>21</v>
      </c>
      <c r="J875" s="24" t="s">
        <v>341</v>
      </c>
      <c r="K875" s="24" t="s">
        <v>349</v>
      </c>
      <c r="Q875" s="26"/>
    </row>
    <row r="876" spans="1:17" ht="63">
      <c r="A876" s="26" t="s">
        <v>1093</v>
      </c>
      <c r="B876" s="50" t="s">
        <v>1094</v>
      </c>
      <c r="D876" s="26">
        <v>110</v>
      </c>
      <c r="E876" s="17">
        <v>7.8</v>
      </c>
      <c r="F876" s="185" t="s">
        <v>1095</v>
      </c>
      <c r="G876" s="26">
        <v>20</v>
      </c>
      <c r="H876" s="26">
        <v>45</v>
      </c>
      <c r="I876" s="26"/>
      <c r="J876" s="9" t="s">
        <v>26</v>
      </c>
      <c r="K876" s="9" t="s">
        <v>1096</v>
      </c>
      <c r="Q876" s="24" t="s">
        <v>3627</v>
      </c>
    </row>
    <row r="877" spans="1:17" ht="31.5">
      <c r="A877" s="26" t="s">
        <v>1093</v>
      </c>
      <c r="B877" s="50" t="s">
        <v>1097</v>
      </c>
      <c r="D877" s="26">
        <v>110</v>
      </c>
      <c r="E877" s="17">
        <v>7.8</v>
      </c>
      <c r="F877" s="185" t="s">
        <v>1098</v>
      </c>
      <c r="G877" s="26">
        <v>25</v>
      </c>
      <c r="H877" s="26">
        <v>45</v>
      </c>
      <c r="I877" s="26"/>
      <c r="J877" s="9" t="s">
        <v>1096</v>
      </c>
      <c r="K877" s="9" t="s">
        <v>1099</v>
      </c>
      <c r="Q877" s="24" t="s">
        <v>3626</v>
      </c>
    </row>
    <row r="878" spans="1:17" ht="63">
      <c r="A878" s="26" t="s">
        <v>1093</v>
      </c>
      <c r="B878" s="50" t="s">
        <v>1100</v>
      </c>
      <c r="D878" s="26">
        <v>110</v>
      </c>
      <c r="E878" s="114" t="s">
        <v>1101</v>
      </c>
      <c r="F878" s="186" t="s">
        <v>1102</v>
      </c>
      <c r="G878" s="26">
        <v>25</v>
      </c>
      <c r="H878" s="26">
        <v>45</v>
      </c>
      <c r="I878" s="2"/>
      <c r="J878" s="9" t="s">
        <v>26</v>
      </c>
      <c r="K878" s="9" t="s">
        <v>1096</v>
      </c>
      <c r="Q878" s="24" t="s">
        <v>3625</v>
      </c>
    </row>
    <row r="879" spans="1:17" ht="78.75">
      <c r="A879" s="26" t="s">
        <v>1093</v>
      </c>
      <c r="B879" s="50" t="s">
        <v>1103</v>
      </c>
      <c r="D879" s="26">
        <v>110</v>
      </c>
      <c r="E879" s="115">
        <v>4.7</v>
      </c>
      <c r="F879" s="183" t="s">
        <v>1104</v>
      </c>
      <c r="G879" s="26">
        <v>25</v>
      </c>
      <c r="H879" s="26">
        <v>45</v>
      </c>
      <c r="I879" s="2"/>
      <c r="J879" s="9" t="s">
        <v>1096</v>
      </c>
      <c r="K879" s="9" t="s">
        <v>1099</v>
      </c>
      <c r="Q879" s="24" t="s">
        <v>3624</v>
      </c>
    </row>
    <row r="880" spans="1:17" ht="31.5">
      <c r="A880" s="26" t="s">
        <v>1093</v>
      </c>
      <c r="B880" s="50" t="s">
        <v>1105</v>
      </c>
      <c r="D880" s="26">
        <v>110</v>
      </c>
      <c r="E880" s="115">
        <v>4.9000000000000004</v>
      </c>
      <c r="F880" s="183" t="s">
        <v>1106</v>
      </c>
      <c r="G880" s="26" t="s">
        <v>1107</v>
      </c>
      <c r="H880" s="26">
        <v>45</v>
      </c>
      <c r="I880" s="2"/>
      <c r="J880" s="19" t="s">
        <v>164</v>
      </c>
      <c r="K880" s="19" t="s">
        <v>26</v>
      </c>
      <c r="Q880" s="24" t="s">
        <v>3623</v>
      </c>
    </row>
    <row r="881" spans="1:17" ht="47.25">
      <c r="A881" s="26" t="s">
        <v>1093</v>
      </c>
      <c r="B881" s="50" t="s">
        <v>1108</v>
      </c>
      <c r="D881" s="26">
        <v>110</v>
      </c>
      <c r="E881" s="115">
        <v>9.3000000000000007</v>
      </c>
      <c r="F881" s="187" t="s">
        <v>1109</v>
      </c>
      <c r="G881" s="2" t="s">
        <v>1107</v>
      </c>
      <c r="H881" s="26">
        <v>45</v>
      </c>
      <c r="I881" s="2"/>
      <c r="J881" s="19" t="s">
        <v>164</v>
      </c>
      <c r="K881" s="19" t="s">
        <v>26</v>
      </c>
      <c r="Q881" s="26"/>
    </row>
    <row r="882" spans="1:17">
      <c r="A882" s="26" t="s">
        <v>1093</v>
      </c>
      <c r="B882" s="50" t="s">
        <v>1110</v>
      </c>
      <c r="D882" s="26">
        <v>35</v>
      </c>
      <c r="E882" s="115">
        <v>6.6</v>
      </c>
      <c r="F882" s="183" t="s">
        <v>1111</v>
      </c>
      <c r="G882" s="2" t="s">
        <v>1107</v>
      </c>
      <c r="H882" s="2">
        <v>35</v>
      </c>
      <c r="I882" s="2"/>
      <c r="J882" s="9" t="s">
        <v>26</v>
      </c>
      <c r="K882" s="9" t="s">
        <v>1099</v>
      </c>
      <c r="Q882" s="26"/>
    </row>
    <row r="883" spans="1:17" ht="47.25">
      <c r="A883" s="26" t="s">
        <v>1093</v>
      </c>
      <c r="B883" s="50" t="s">
        <v>1112</v>
      </c>
      <c r="D883" s="26">
        <v>35</v>
      </c>
      <c r="E883" s="115">
        <v>6.8</v>
      </c>
      <c r="F883" s="183" t="s">
        <v>1113</v>
      </c>
      <c r="G883" s="2" t="s">
        <v>1114</v>
      </c>
      <c r="H883" s="2">
        <v>35</v>
      </c>
      <c r="I883" s="2"/>
      <c r="J883" s="19" t="s">
        <v>12</v>
      </c>
      <c r="K883" s="19" t="s">
        <v>21</v>
      </c>
      <c r="Q883" s="26"/>
    </row>
    <row r="884" spans="1:17">
      <c r="A884" s="26" t="s">
        <v>1093</v>
      </c>
      <c r="B884" s="50" t="s">
        <v>1115</v>
      </c>
      <c r="D884" s="26">
        <v>35</v>
      </c>
      <c r="E884" s="115">
        <v>3.9</v>
      </c>
      <c r="F884" s="183" t="s">
        <v>1116</v>
      </c>
      <c r="G884" s="2" t="s">
        <v>176</v>
      </c>
      <c r="H884" s="2">
        <v>35</v>
      </c>
      <c r="I884" s="2"/>
      <c r="J884" s="19" t="s">
        <v>21</v>
      </c>
      <c r="K884" s="19" t="s">
        <v>14</v>
      </c>
      <c r="Q884" s="26"/>
    </row>
    <row r="885" spans="1:17">
      <c r="A885" s="26" t="s">
        <v>1093</v>
      </c>
      <c r="B885" s="50" t="s">
        <v>1117</v>
      </c>
      <c r="D885" s="26">
        <v>35</v>
      </c>
      <c r="E885" s="115">
        <v>3</v>
      </c>
      <c r="F885" s="183" t="s">
        <v>1118</v>
      </c>
      <c r="G885" s="2" t="s">
        <v>1114</v>
      </c>
      <c r="H885" s="2">
        <v>35</v>
      </c>
      <c r="I885" s="2"/>
      <c r="J885" s="14" t="s">
        <v>12</v>
      </c>
      <c r="K885" s="14" t="s">
        <v>14</v>
      </c>
      <c r="Q885" s="26"/>
    </row>
    <row r="886" spans="1:17">
      <c r="A886" s="26" t="s">
        <v>1093</v>
      </c>
      <c r="B886" s="50" t="s">
        <v>1119</v>
      </c>
      <c r="D886" s="26">
        <v>35</v>
      </c>
      <c r="E886" s="115">
        <v>3</v>
      </c>
      <c r="F886" s="183" t="s">
        <v>1120</v>
      </c>
      <c r="G886" s="2" t="s">
        <v>1114</v>
      </c>
      <c r="H886" s="2">
        <v>35</v>
      </c>
      <c r="I886" s="2"/>
      <c r="J886" s="14" t="s">
        <v>12</v>
      </c>
      <c r="K886" s="14" t="s">
        <v>14</v>
      </c>
      <c r="Q886" s="26"/>
    </row>
    <row r="887" spans="1:17" ht="63">
      <c r="A887" s="26" t="s">
        <v>1093</v>
      </c>
      <c r="B887" s="117" t="s">
        <v>1121</v>
      </c>
      <c r="D887" s="26">
        <v>10</v>
      </c>
      <c r="E887" s="118">
        <v>5.5510000000000002</v>
      </c>
      <c r="F887" s="40" t="s">
        <v>1122</v>
      </c>
      <c r="G887" s="119">
        <v>8</v>
      </c>
      <c r="H887" s="26">
        <v>21</v>
      </c>
      <c r="I887" s="26"/>
      <c r="J887" s="9" t="s">
        <v>26</v>
      </c>
      <c r="K887" s="9" t="s">
        <v>1099</v>
      </c>
      <c r="Q887" s="26"/>
    </row>
    <row r="888" spans="1:17" ht="31.5">
      <c r="A888" s="26" t="s">
        <v>1093</v>
      </c>
      <c r="B888" s="117" t="s">
        <v>1123</v>
      </c>
      <c r="D888" s="26">
        <v>10</v>
      </c>
      <c r="E888" s="118">
        <v>2.6389999999999998</v>
      </c>
      <c r="F888" s="97" t="s">
        <v>1124</v>
      </c>
      <c r="G888" s="119">
        <v>8</v>
      </c>
      <c r="H888" s="26">
        <v>21</v>
      </c>
      <c r="I888" s="26"/>
      <c r="J888" s="9" t="s">
        <v>26</v>
      </c>
      <c r="K888" s="9" t="s">
        <v>1099</v>
      </c>
      <c r="Q888" s="26"/>
    </row>
    <row r="889" spans="1:17" ht="31.5">
      <c r="A889" s="26" t="s">
        <v>1093</v>
      </c>
      <c r="B889" s="117" t="s">
        <v>1125</v>
      </c>
      <c r="D889" s="26">
        <v>10</v>
      </c>
      <c r="E889" s="118">
        <v>3.9129999999999998</v>
      </c>
      <c r="F889" s="40" t="s">
        <v>1126</v>
      </c>
      <c r="G889" s="119">
        <v>8</v>
      </c>
      <c r="H889" s="26">
        <v>21</v>
      </c>
      <c r="I889" s="26"/>
      <c r="J889" s="9" t="s">
        <v>26</v>
      </c>
      <c r="K889" s="9" t="s">
        <v>1099</v>
      </c>
      <c r="Q889" s="26"/>
    </row>
    <row r="890" spans="1:17" ht="31.5">
      <c r="A890" s="26" t="s">
        <v>1093</v>
      </c>
      <c r="B890" s="117" t="s">
        <v>1127</v>
      </c>
      <c r="D890" s="26">
        <v>10</v>
      </c>
      <c r="E890" s="118">
        <v>17.472000000000001</v>
      </c>
      <c r="F890" s="97" t="s">
        <v>1128</v>
      </c>
      <c r="G890" s="119">
        <v>8</v>
      </c>
      <c r="H890" s="26">
        <v>21</v>
      </c>
      <c r="I890" s="26"/>
      <c r="J890" s="9" t="s">
        <v>26</v>
      </c>
      <c r="K890" s="9" t="s">
        <v>1099</v>
      </c>
      <c r="Q890" s="26"/>
    </row>
    <row r="891" spans="1:17">
      <c r="A891" s="26" t="s">
        <v>1093</v>
      </c>
      <c r="B891" s="50" t="s">
        <v>1129</v>
      </c>
      <c r="D891" s="26">
        <v>10</v>
      </c>
      <c r="E891" s="116">
        <v>1.68</v>
      </c>
      <c r="F891" s="96" t="s">
        <v>1130</v>
      </c>
      <c r="G891" s="26">
        <v>9</v>
      </c>
      <c r="H891" s="26">
        <v>21</v>
      </c>
      <c r="I891" s="26"/>
      <c r="J891" s="26" t="s">
        <v>164</v>
      </c>
      <c r="K891" s="26" t="s">
        <v>18</v>
      </c>
      <c r="Q891" s="26" t="s">
        <v>1131</v>
      </c>
    </row>
    <row r="892" spans="1:17">
      <c r="A892" s="26" t="s">
        <v>1093</v>
      </c>
      <c r="B892" s="50" t="s">
        <v>1129</v>
      </c>
      <c r="D892" s="26">
        <v>10</v>
      </c>
      <c r="E892" s="116">
        <v>2.7719999999999998</v>
      </c>
      <c r="F892" s="96" t="s">
        <v>1132</v>
      </c>
      <c r="G892" s="26">
        <v>9</v>
      </c>
      <c r="H892" s="26">
        <v>21</v>
      </c>
      <c r="I892" s="26"/>
      <c r="J892" s="26" t="s">
        <v>164</v>
      </c>
      <c r="K892" s="26" t="s">
        <v>18</v>
      </c>
      <c r="Q892" s="26" t="s">
        <v>1131</v>
      </c>
    </row>
    <row r="893" spans="1:17">
      <c r="A893" s="26" t="s">
        <v>1093</v>
      </c>
      <c r="B893" s="50" t="s">
        <v>1133</v>
      </c>
      <c r="D893" s="26">
        <v>10</v>
      </c>
      <c r="E893" s="116">
        <v>2.6880000000000002</v>
      </c>
      <c r="F893" s="96" t="s">
        <v>1134</v>
      </c>
      <c r="G893" s="26">
        <v>9</v>
      </c>
      <c r="H893" s="26">
        <v>21</v>
      </c>
      <c r="I893" s="26"/>
      <c r="J893" s="26" t="s">
        <v>164</v>
      </c>
      <c r="K893" s="26" t="s">
        <v>18</v>
      </c>
      <c r="Q893" s="26" t="s">
        <v>1131</v>
      </c>
    </row>
    <row r="894" spans="1:17">
      <c r="A894" s="26" t="s">
        <v>1093</v>
      </c>
      <c r="B894" s="50" t="s">
        <v>1135</v>
      </c>
      <c r="D894" s="26">
        <v>10</v>
      </c>
      <c r="E894" s="116">
        <v>3.444</v>
      </c>
      <c r="F894" s="96" t="s">
        <v>1136</v>
      </c>
      <c r="G894" s="26">
        <v>9</v>
      </c>
      <c r="H894" s="26">
        <v>21</v>
      </c>
      <c r="I894" s="26"/>
      <c r="J894" s="26" t="s">
        <v>164</v>
      </c>
      <c r="K894" s="26" t="s">
        <v>18</v>
      </c>
      <c r="Q894" s="26" t="s">
        <v>1131</v>
      </c>
    </row>
    <row r="895" spans="1:17">
      <c r="A895" s="26" t="s">
        <v>1093</v>
      </c>
      <c r="B895" s="50" t="s">
        <v>1137</v>
      </c>
      <c r="D895" s="26">
        <v>10</v>
      </c>
      <c r="E895" s="120">
        <v>4.2</v>
      </c>
      <c r="F895" s="30" t="s">
        <v>1138</v>
      </c>
      <c r="G895" s="26">
        <v>9</v>
      </c>
      <c r="H895" s="26">
        <v>21</v>
      </c>
      <c r="I895" s="14"/>
      <c r="J895" s="26" t="s">
        <v>164</v>
      </c>
      <c r="K895" s="26" t="s">
        <v>18</v>
      </c>
      <c r="Q895" s="26" t="s">
        <v>1131</v>
      </c>
    </row>
    <row r="896" spans="1:17">
      <c r="A896" s="26" t="s">
        <v>1093</v>
      </c>
      <c r="B896" s="50" t="s">
        <v>1139</v>
      </c>
      <c r="D896" s="26">
        <v>10</v>
      </c>
      <c r="E896" s="120">
        <v>4.7880000000000003</v>
      </c>
      <c r="F896" s="97" t="s">
        <v>1140</v>
      </c>
      <c r="G896" s="26">
        <v>9</v>
      </c>
      <c r="H896" s="26">
        <v>21</v>
      </c>
      <c r="I896" s="14"/>
      <c r="J896" s="14" t="s">
        <v>12</v>
      </c>
      <c r="K896" s="14" t="s">
        <v>14</v>
      </c>
      <c r="Q896" s="26" t="s">
        <v>1131</v>
      </c>
    </row>
    <row r="897" spans="1:17">
      <c r="A897" s="26" t="s">
        <v>1093</v>
      </c>
      <c r="B897" s="50" t="s">
        <v>1141</v>
      </c>
      <c r="D897" s="26">
        <v>10</v>
      </c>
      <c r="E897" s="120">
        <v>4.5359999999999996</v>
      </c>
      <c r="F897" s="97" t="s">
        <v>1142</v>
      </c>
      <c r="G897" s="26">
        <v>9</v>
      </c>
      <c r="H897" s="26">
        <v>21</v>
      </c>
      <c r="I897" s="14"/>
      <c r="J897" s="14" t="s">
        <v>12</v>
      </c>
      <c r="K897" s="14" t="s">
        <v>14</v>
      </c>
      <c r="Q897" s="26" t="s">
        <v>1131</v>
      </c>
    </row>
    <row r="898" spans="1:17">
      <c r="A898" s="26" t="s">
        <v>1093</v>
      </c>
      <c r="B898" s="50" t="s">
        <v>1143</v>
      </c>
      <c r="D898" s="26">
        <v>10</v>
      </c>
      <c r="E898" s="120">
        <v>2.8559999999999999</v>
      </c>
      <c r="F898" s="88" t="s">
        <v>1144</v>
      </c>
      <c r="G898" s="26">
        <v>9</v>
      </c>
      <c r="H898" s="26">
        <v>21</v>
      </c>
      <c r="I898" s="14"/>
      <c r="J898" s="14" t="s">
        <v>12</v>
      </c>
      <c r="K898" s="14" t="s">
        <v>14</v>
      </c>
      <c r="Q898" s="26" t="s">
        <v>1131</v>
      </c>
    </row>
    <row r="899" spans="1:17">
      <c r="B899" s="12" t="str">
        <f>B652</f>
        <v>Соседская - правая, левая</v>
      </c>
      <c r="C899" s="12" t="s">
        <v>2758</v>
      </c>
      <c r="D899" s="12">
        <f t="shared" ref="D899:Q899" si="23">D652</f>
        <v>110</v>
      </c>
      <c r="E899" s="12">
        <f t="shared" si="23"/>
        <v>11.5</v>
      </c>
      <c r="F899" s="12" t="str">
        <f t="shared" si="23"/>
        <v>231-233, 239-240, 245-247, 257-258, 282-289, 290-292, 293-294, 299-300, 303-304, 307-308</v>
      </c>
      <c r="G899" s="12">
        <f t="shared" si="23"/>
        <v>6</v>
      </c>
      <c r="H899" s="12">
        <f t="shared" si="23"/>
        <v>45</v>
      </c>
      <c r="I899" s="12">
        <f t="shared" si="23"/>
        <v>0</v>
      </c>
      <c r="J899" s="12" t="str">
        <f t="shared" si="23"/>
        <v>май</v>
      </c>
      <c r="K899" s="12" t="str">
        <f t="shared" si="23"/>
        <v>июнь</v>
      </c>
      <c r="L899" s="12" t="str">
        <f t="shared" si="23"/>
        <v>05.2007</v>
      </c>
      <c r="M899" s="12" t="str">
        <f t="shared" si="23"/>
        <v>05.2011</v>
      </c>
      <c r="N899" s="12">
        <f t="shared" si="23"/>
        <v>12</v>
      </c>
      <c r="O899" s="12" t="str">
        <f t="shared" si="23"/>
        <v>г.Рассказово (оп.1-2)
п.Платоновское лесничество (оп.44-46)
д.Верхнее Нащекино (оп.26-35)
д.Анненка (оп.314-317)</v>
      </c>
      <c r="P899" s="12" t="str">
        <f t="shared" si="23"/>
        <v>Транзитная линия,
 связь с Пензинской
 энергосистемой</v>
      </c>
      <c r="Q899" s="12" t="str">
        <f t="shared" si="23"/>
        <v>большое количество отключений, несоответствие ширины просеки ПУЭ</v>
      </c>
    </row>
  </sheetData>
  <autoFilter ref="A1:Q899"/>
  <pageMargins left="0.37" right="0.21" top="0.56000000000000005" bottom="0.74803149606299213" header="0.31496062992125984" footer="0.31496062992125984"/>
  <pageSetup paperSize="9" scale="47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5"/>
  <dimension ref="A1:C517"/>
  <sheetViews>
    <sheetView workbookViewId="0">
      <pane ySplit="1" topLeftCell="A384" activePane="bottomLeft" state="frozen"/>
      <selection activeCell="A496" sqref="A496:IV496"/>
      <selection pane="bottomLeft" activeCell="A496" sqref="A496:IV496"/>
    </sheetView>
  </sheetViews>
  <sheetFormatPr defaultRowHeight="15"/>
  <cols>
    <col min="1" max="1" width="29.5703125" customWidth="1"/>
    <col min="2" max="2" width="15.7109375" style="324" customWidth="1"/>
    <col min="3" max="3" width="17.7109375" customWidth="1"/>
  </cols>
  <sheetData>
    <row r="1" spans="1:3">
      <c r="A1" s="315" t="s">
        <v>3992</v>
      </c>
      <c r="B1" s="322" t="s">
        <v>5304</v>
      </c>
      <c r="C1" s="315" t="s">
        <v>5305</v>
      </c>
    </row>
    <row r="2" spans="1:3">
      <c r="A2" s="237" t="s">
        <v>2421</v>
      </c>
      <c r="B2" s="323" t="s">
        <v>5323</v>
      </c>
      <c r="C2" s="321">
        <v>25517</v>
      </c>
    </row>
    <row r="3" spans="1:3">
      <c r="A3" s="237" t="s">
        <v>1870</v>
      </c>
      <c r="B3" s="323" t="s">
        <v>5331</v>
      </c>
      <c r="C3" s="321">
        <v>23437</v>
      </c>
    </row>
    <row r="4" spans="1:3">
      <c r="A4" s="237" t="s">
        <v>1871</v>
      </c>
      <c r="B4" s="323" t="s">
        <v>5330</v>
      </c>
      <c r="C4" s="321">
        <v>33482</v>
      </c>
    </row>
    <row r="5" spans="1:3">
      <c r="A5" s="237" t="s">
        <v>1905</v>
      </c>
      <c r="B5" s="324">
        <v>1990</v>
      </c>
      <c r="C5" s="321">
        <v>32874</v>
      </c>
    </row>
    <row r="6" spans="1:3">
      <c r="A6" s="237" t="s">
        <v>1875</v>
      </c>
      <c r="B6" s="324">
        <v>1962</v>
      </c>
      <c r="C6" s="321">
        <v>22708</v>
      </c>
    </row>
    <row r="7" spans="1:3">
      <c r="A7" s="237" t="s">
        <v>1878</v>
      </c>
      <c r="B7" s="324">
        <v>1981</v>
      </c>
      <c r="C7" s="321">
        <v>29843</v>
      </c>
    </row>
    <row r="8" spans="1:3">
      <c r="A8" s="237" t="s">
        <v>2425</v>
      </c>
      <c r="B8" s="323" t="s">
        <v>5338</v>
      </c>
      <c r="C8" s="321">
        <v>23743</v>
      </c>
    </row>
    <row r="9" spans="1:3">
      <c r="A9" s="237" t="s">
        <v>2422</v>
      </c>
      <c r="B9" s="323" t="s">
        <v>5332</v>
      </c>
      <c r="C9" s="321">
        <v>32509</v>
      </c>
    </row>
    <row r="10" spans="1:3">
      <c r="A10" s="237" t="s">
        <v>2423</v>
      </c>
      <c r="B10" s="323" t="s">
        <v>5339</v>
      </c>
      <c r="C10" s="321">
        <v>28615</v>
      </c>
    </row>
    <row r="11" spans="1:3">
      <c r="A11" s="237" t="s">
        <v>2424</v>
      </c>
      <c r="B11" s="323" t="s">
        <v>5326</v>
      </c>
      <c r="C11" s="321">
        <v>25934</v>
      </c>
    </row>
    <row r="12" spans="1:3">
      <c r="A12" s="237" t="s">
        <v>2569</v>
      </c>
      <c r="B12" s="323" t="s">
        <v>5321</v>
      </c>
      <c r="C12" s="321">
        <v>23026</v>
      </c>
    </row>
    <row r="13" spans="1:3">
      <c r="A13" s="237" t="s">
        <v>2568</v>
      </c>
      <c r="B13" s="323" t="s">
        <v>5307</v>
      </c>
      <c r="C13" s="321">
        <v>27044</v>
      </c>
    </row>
    <row r="14" spans="1:3">
      <c r="A14" s="237" t="s">
        <v>2570</v>
      </c>
      <c r="B14" s="323" t="s">
        <v>5320</v>
      </c>
      <c r="C14" s="321">
        <v>26313</v>
      </c>
    </row>
    <row r="15" spans="1:3">
      <c r="A15" s="237" t="s">
        <v>2572</v>
      </c>
      <c r="B15" s="323" t="s">
        <v>5333</v>
      </c>
      <c r="C15" s="321">
        <v>35520</v>
      </c>
    </row>
    <row r="16" spans="1:3">
      <c r="A16" s="237" t="s">
        <v>2571</v>
      </c>
      <c r="B16" s="323" t="s">
        <v>5325</v>
      </c>
      <c r="C16" s="321">
        <v>29373</v>
      </c>
    </row>
    <row r="17" spans="1:3">
      <c r="A17" s="237" t="s">
        <v>2419</v>
      </c>
      <c r="B17" s="323" t="s">
        <v>5310</v>
      </c>
      <c r="C17" s="321">
        <v>27002</v>
      </c>
    </row>
    <row r="18" spans="1:3">
      <c r="A18" s="237" t="s">
        <v>2418</v>
      </c>
      <c r="B18" s="323" t="s">
        <v>5320</v>
      </c>
      <c r="C18" s="321">
        <v>26538</v>
      </c>
    </row>
    <row r="19" spans="1:3">
      <c r="A19" s="237" t="s">
        <v>2417</v>
      </c>
      <c r="B19" s="323" t="s">
        <v>5320</v>
      </c>
      <c r="C19" s="321">
        <v>26613</v>
      </c>
    </row>
    <row r="20" spans="1:3">
      <c r="A20" s="237" t="s">
        <v>2414</v>
      </c>
      <c r="B20" s="323" t="s">
        <v>5320</v>
      </c>
      <c r="C20" s="321">
        <v>26613</v>
      </c>
    </row>
    <row r="21" spans="1:3">
      <c r="A21" s="237" t="s">
        <v>2413</v>
      </c>
      <c r="B21" s="323" t="s">
        <v>5310</v>
      </c>
      <c r="C21" s="321">
        <v>26978</v>
      </c>
    </row>
    <row r="22" spans="1:3">
      <c r="A22" s="237" t="s">
        <v>2415</v>
      </c>
      <c r="B22" s="323" t="s">
        <v>5340</v>
      </c>
      <c r="C22" s="321">
        <v>28074</v>
      </c>
    </row>
    <row r="23" spans="1:3">
      <c r="A23" s="237" t="s">
        <v>2416</v>
      </c>
      <c r="B23" s="323" t="s">
        <v>5334</v>
      </c>
      <c r="C23" s="321">
        <v>22960</v>
      </c>
    </row>
    <row r="24" spans="1:3">
      <c r="A24" s="237" t="s">
        <v>2239</v>
      </c>
      <c r="B24" s="324">
        <v>1971</v>
      </c>
      <c r="C24" s="321">
        <v>25934</v>
      </c>
    </row>
    <row r="25" spans="1:3">
      <c r="A25" s="237" t="s">
        <v>2238</v>
      </c>
      <c r="B25" s="324">
        <v>1973</v>
      </c>
      <c r="C25" s="321">
        <v>26908</v>
      </c>
    </row>
    <row r="26" spans="1:3">
      <c r="A26" s="237" t="s">
        <v>2420</v>
      </c>
      <c r="B26" s="323" t="s">
        <v>5323</v>
      </c>
      <c r="C26" s="321">
        <v>25517</v>
      </c>
    </row>
    <row r="27" spans="1:3">
      <c r="A27" s="237" t="s">
        <v>2357</v>
      </c>
      <c r="B27" s="323" t="s">
        <v>5316</v>
      </c>
      <c r="C27" s="321">
        <v>22494</v>
      </c>
    </row>
    <row r="28" spans="1:3">
      <c r="A28" s="237" t="s">
        <v>2361</v>
      </c>
      <c r="B28" s="323" t="s">
        <v>5318</v>
      </c>
      <c r="C28" s="321">
        <v>25869</v>
      </c>
    </row>
    <row r="29" spans="1:3">
      <c r="A29" s="237" t="s">
        <v>2426</v>
      </c>
      <c r="B29" s="323" t="s">
        <v>5335</v>
      </c>
      <c r="C29" s="321">
        <v>28439</v>
      </c>
    </row>
    <row r="30" spans="1:3">
      <c r="A30" s="237" t="s">
        <v>1908</v>
      </c>
      <c r="B30" s="324">
        <v>1958</v>
      </c>
      <c r="C30" s="321">
        <v>21186</v>
      </c>
    </row>
    <row r="31" spans="1:3">
      <c r="A31" s="237" t="s">
        <v>1909</v>
      </c>
      <c r="B31" s="324">
        <v>1958</v>
      </c>
      <c r="C31" s="321">
        <v>21186</v>
      </c>
    </row>
    <row r="32" spans="1:3">
      <c r="A32" s="237" t="s">
        <v>1913</v>
      </c>
      <c r="B32" s="324">
        <v>1958</v>
      </c>
      <c r="C32" s="321">
        <v>21186</v>
      </c>
    </row>
    <row r="33" spans="1:3">
      <c r="A33" s="237" t="s">
        <v>1907</v>
      </c>
      <c r="B33" s="324">
        <v>1968</v>
      </c>
      <c r="C33" s="321">
        <v>24838</v>
      </c>
    </row>
    <row r="34" spans="1:3">
      <c r="A34" s="237" t="s">
        <v>2405</v>
      </c>
      <c r="B34" s="323" t="s">
        <v>3781</v>
      </c>
      <c r="C34" s="321">
        <v>40087</v>
      </c>
    </row>
    <row r="35" spans="1:3">
      <c r="A35" s="237" t="s">
        <v>2406</v>
      </c>
      <c r="B35" s="323" t="s">
        <v>3781</v>
      </c>
      <c r="C35" s="321">
        <v>40087</v>
      </c>
    </row>
    <row r="36" spans="1:3">
      <c r="A36" s="237" t="s">
        <v>2412</v>
      </c>
      <c r="B36" s="323" t="s">
        <v>5338</v>
      </c>
      <c r="C36" s="321">
        <v>23743</v>
      </c>
    </row>
    <row r="37" spans="1:3">
      <c r="A37" s="237" t="s">
        <v>1854</v>
      </c>
      <c r="B37" s="324">
        <v>1963</v>
      </c>
      <c r="C37" s="321">
        <v>23012</v>
      </c>
    </row>
    <row r="38" spans="1:3">
      <c r="A38" s="237" t="s">
        <v>1864</v>
      </c>
      <c r="B38" s="324">
        <v>1994</v>
      </c>
      <c r="C38" s="321">
        <v>34366</v>
      </c>
    </row>
    <row r="39" spans="1:3">
      <c r="A39" s="237" t="s">
        <v>1859</v>
      </c>
      <c r="B39" s="324">
        <v>1986</v>
      </c>
      <c r="C39" s="321">
        <v>31533</v>
      </c>
    </row>
    <row r="40" spans="1:3">
      <c r="A40" s="237" t="s">
        <v>1852</v>
      </c>
      <c r="B40" s="324">
        <v>1977</v>
      </c>
      <c r="C40" s="321">
        <v>28126</v>
      </c>
    </row>
    <row r="41" spans="1:3">
      <c r="A41" s="237" t="s">
        <v>1856</v>
      </c>
      <c r="B41" s="324">
        <v>2003</v>
      </c>
      <c r="C41" s="321">
        <v>37622</v>
      </c>
    </row>
    <row r="42" spans="1:3">
      <c r="A42" s="237" t="s">
        <v>2214</v>
      </c>
      <c r="B42" s="324">
        <v>1988</v>
      </c>
      <c r="C42" s="321">
        <v>32295</v>
      </c>
    </row>
    <row r="43" spans="1:3">
      <c r="A43" s="237" t="s">
        <v>2215</v>
      </c>
      <c r="B43" s="324">
        <v>1961</v>
      </c>
      <c r="C43" s="321">
        <v>22282</v>
      </c>
    </row>
    <row r="44" spans="1:3">
      <c r="A44" s="237" t="s">
        <v>2216</v>
      </c>
      <c r="B44" s="324">
        <v>1961</v>
      </c>
      <c r="C44" s="321">
        <v>22282</v>
      </c>
    </row>
    <row r="45" spans="1:3">
      <c r="A45" s="237" t="s">
        <v>2220</v>
      </c>
      <c r="B45" s="324">
        <v>1964</v>
      </c>
      <c r="C45" s="321">
        <v>23377</v>
      </c>
    </row>
    <row r="46" spans="1:3">
      <c r="A46" s="237" t="s">
        <v>2221</v>
      </c>
      <c r="B46" s="324">
        <v>1987</v>
      </c>
      <c r="C46" s="321">
        <v>31959</v>
      </c>
    </row>
    <row r="47" spans="1:3">
      <c r="A47" s="237" t="s">
        <v>2222</v>
      </c>
      <c r="B47" s="324">
        <v>1987</v>
      </c>
      <c r="C47" s="321">
        <v>31959</v>
      </c>
    </row>
    <row r="48" spans="1:3">
      <c r="A48" s="237" t="s">
        <v>2223</v>
      </c>
      <c r="B48" s="324">
        <v>1975</v>
      </c>
      <c r="C48" s="321">
        <v>27638</v>
      </c>
    </row>
    <row r="49" spans="1:3">
      <c r="A49" s="237" t="s">
        <v>2224</v>
      </c>
      <c r="B49" s="324">
        <v>1975</v>
      </c>
      <c r="C49" s="321">
        <v>27638</v>
      </c>
    </row>
    <row r="50" spans="1:3">
      <c r="A50" s="237" t="s">
        <v>2229</v>
      </c>
      <c r="B50" s="324">
        <v>1964</v>
      </c>
      <c r="C50" s="321">
        <v>23377</v>
      </c>
    </row>
    <row r="51" spans="1:3">
      <c r="A51" s="237" t="s">
        <v>2230</v>
      </c>
      <c r="B51" s="324">
        <v>1964</v>
      </c>
      <c r="C51" s="321">
        <v>23377</v>
      </c>
    </row>
    <row r="52" spans="1:3">
      <c r="A52" s="237" t="s">
        <v>2227</v>
      </c>
      <c r="B52" s="324">
        <v>2004</v>
      </c>
      <c r="C52" s="321">
        <v>38292</v>
      </c>
    </row>
    <row r="53" spans="1:3">
      <c r="A53" s="237" t="s">
        <v>2228</v>
      </c>
      <c r="B53" s="324">
        <v>2004</v>
      </c>
      <c r="C53" s="321">
        <v>38292</v>
      </c>
    </row>
    <row r="54" spans="1:3">
      <c r="A54" s="237" t="s">
        <v>2381</v>
      </c>
      <c r="B54" s="323" t="s">
        <v>5306</v>
      </c>
      <c r="C54" s="321">
        <v>30682</v>
      </c>
    </row>
    <row r="55" spans="1:3">
      <c r="A55" s="237" t="s">
        <v>2382</v>
      </c>
      <c r="B55" s="323" t="s">
        <v>5317</v>
      </c>
      <c r="C55" s="321">
        <v>24473</v>
      </c>
    </row>
    <row r="56" spans="1:3">
      <c r="A56" s="237" t="s">
        <v>2411</v>
      </c>
      <c r="B56" s="323" t="s">
        <v>5338</v>
      </c>
      <c r="C56" s="321">
        <v>23743</v>
      </c>
    </row>
    <row r="57" spans="1:3">
      <c r="A57" s="237" t="s">
        <v>2560</v>
      </c>
      <c r="B57" s="324">
        <v>1957</v>
      </c>
      <c r="C57" s="321">
        <v>20835</v>
      </c>
    </row>
    <row r="58" spans="1:3">
      <c r="A58" s="237" t="s">
        <v>2566</v>
      </c>
      <c r="B58" s="324">
        <v>1966</v>
      </c>
      <c r="C58" s="321">
        <v>24122</v>
      </c>
    </row>
    <row r="59" spans="1:3">
      <c r="A59" s="237" t="s">
        <v>2567</v>
      </c>
      <c r="B59" s="324">
        <v>1978</v>
      </c>
      <c r="C59" s="321">
        <v>28505</v>
      </c>
    </row>
    <row r="60" spans="1:3">
      <c r="A60" s="237" t="s">
        <v>2565</v>
      </c>
      <c r="B60" s="324">
        <v>1973</v>
      </c>
      <c r="C60" s="321">
        <v>26983</v>
      </c>
    </row>
    <row r="61" spans="1:3">
      <c r="A61" s="237" t="s">
        <v>2561</v>
      </c>
      <c r="B61" s="323" t="s">
        <v>5307</v>
      </c>
      <c r="C61" s="321">
        <v>27364</v>
      </c>
    </row>
    <row r="62" spans="1:3">
      <c r="A62" s="237" t="s">
        <v>2562</v>
      </c>
      <c r="B62" s="323" t="s">
        <v>5334</v>
      </c>
      <c r="C62" s="321">
        <v>22647</v>
      </c>
    </row>
    <row r="63" spans="1:3">
      <c r="A63" s="237" t="s">
        <v>2563</v>
      </c>
      <c r="B63" s="323" t="s">
        <v>5328</v>
      </c>
      <c r="C63" s="321">
        <v>21551</v>
      </c>
    </row>
    <row r="64" spans="1:3">
      <c r="A64" s="237" t="s">
        <v>2564</v>
      </c>
      <c r="B64" s="323" t="s">
        <v>5328</v>
      </c>
      <c r="C64" s="321">
        <v>21551</v>
      </c>
    </row>
    <row r="65" spans="1:3">
      <c r="A65" s="237" t="s">
        <v>2407</v>
      </c>
      <c r="B65" s="323" t="s">
        <v>5341</v>
      </c>
      <c r="C65" s="321">
        <v>22230</v>
      </c>
    </row>
    <row r="66" spans="1:3">
      <c r="A66" s="237" t="s">
        <v>2408</v>
      </c>
      <c r="B66" s="323" t="s">
        <v>5342</v>
      </c>
      <c r="C66" s="321">
        <v>18577</v>
      </c>
    </row>
    <row r="67" spans="1:3">
      <c r="A67" s="237" t="s">
        <v>2380</v>
      </c>
      <c r="B67" s="323" t="s">
        <v>5329</v>
      </c>
      <c r="C67" s="321">
        <v>18942</v>
      </c>
    </row>
    <row r="68" spans="1:3">
      <c r="A68" s="237" t="s">
        <v>2354</v>
      </c>
      <c r="B68" s="323" t="s">
        <v>5314</v>
      </c>
      <c r="C68" s="321">
        <v>36312</v>
      </c>
    </row>
    <row r="69" spans="1:3">
      <c r="A69" s="237" t="s">
        <v>2352</v>
      </c>
      <c r="B69" s="323" t="s">
        <v>5315</v>
      </c>
      <c r="C69" s="321">
        <v>30286</v>
      </c>
    </row>
    <row r="70" spans="1:3">
      <c r="A70" s="237" t="s">
        <v>2350</v>
      </c>
      <c r="B70" s="323" t="s">
        <v>5316</v>
      </c>
      <c r="C70" s="321">
        <v>22616</v>
      </c>
    </row>
    <row r="71" spans="1:3">
      <c r="A71" s="237" t="s">
        <v>2355</v>
      </c>
      <c r="B71" s="323" t="s">
        <v>5308</v>
      </c>
      <c r="C71" s="321">
        <v>31499</v>
      </c>
    </row>
    <row r="72" spans="1:3">
      <c r="A72" s="237" t="s">
        <v>2356</v>
      </c>
      <c r="B72" s="323" t="s">
        <v>5308</v>
      </c>
      <c r="C72" s="321">
        <v>31499</v>
      </c>
    </row>
    <row r="73" spans="1:3">
      <c r="A73" s="237" t="s">
        <v>2349</v>
      </c>
      <c r="B73" s="323" t="s">
        <v>5313</v>
      </c>
      <c r="C73" s="321">
        <v>27729</v>
      </c>
    </row>
    <row r="74" spans="1:3">
      <c r="A74" s="237" t="s">
        <v>2345</v>
      </c>
      <c r="B74" s="323" t="s">
        <v>5317</v>
      </c>
      <c r="C74" s="321">
        <v>24797</v>
      </c>
    </row>
    <row r="75" spans="1:3">
      <c r="A75" s="237" t="s">
        <v>2346</v>
      </c>
      <c r="B75" s="323" t="s">
        <v>5317</v>
      </c>
      <c r="C75" s="321">
        <v>24797</v>
      </c>
    </row>
    <row r="76" spans="1:3">
      <c r="A76" s="237" t="s">
        <v>1862</v>
      </c>
      <c r="B76" s="324">
        <v>1968</v>
      </c>
      <c r="C76" s="321">
        <v>24959</v>
      </c>
    </row>
    <row r="77" spans="1:3">
      <c r="A77" s="237" t="s">
        <v>2410</v>
      </c>
      <c r="B77" s="323" t="s">
        <v>5336</v>
      </c>
      <c r="C77" s="321">
        <v>32136</v>
      </c>
    </row>
    <row r="78" spans="1:3">
      <c r="A78" s="237" t="s">
        <v>2409</v>
      </c>
      <c r="B78" s="323" t="s">
        <v>5331</v>
      </c>
      <c r="C78" s="321">
        <v>23742</v>
      </c>
    </row>
    <row r="79" spans="1:3">
      <c r="A79" s="237" t="s">
        <v>2383</v>
      </c>
      <c r="B79" s="323" t="s">
        <v>5324</v>
      </c>
      <c r="C79" s="321">
        <v>25062</v>
      </c>
    </row>
    <row r="80" spans="1:3">
      <c r="A80" s="237" t="s">
        <v>1863</v>
      </c>
      <c r="B80" s="324">
        <v>2008</v>
      </c>
      <c r="C80" s="321">
        <v>39783</v>
      </c>
    </row>
    <row r="81" spans="1:3">
      <c r="A81" s="237" t="s">
        <v>2027</v>
      </c>
      <c r="B81" s="323" t="s">
        <v>5307</v>
      </c>
      <c r="C81" s="321">
        <v>27181</v>
      </c>
    </row>
    <row r="82" spans="1:3">
      <c r="A82" s="237" t="s">
        <v>2028</v>
      </c>
      <c r="B82" s="323" t="s">
        <v>5307</v>
      </c>
      <c r="C82" s="321">
        <v>27181</v>
      </c>
    </row>
    <row r="83" spans="1:3">
      <c r="A83" s="237" t="s">
        <v>2029</v>
      </c>
      <c r="B83" s="323" t="s">
        <v>5320</v>
      </c>
      <c r="C83" s="321">
        <v>26573</v>
      </c>
    </row>
    <row r="84" spans="1:3">
      <c r="A84" s="237" t="s">
        <v>2024</v>
      </c>
      <c r="B84" s="323" t="s">
        <v>5317</v>
      </c>
      <c r="C84" s="321">
        <v>24473</v>
      </c>
    </row>
    <row r="85" spans="1:3">
      <c r="A85" s="237" t="s">
        <v>2025</v>
      </c>
      <c r="B85" s="323" t="s">
        <v>5317</v>
      </c>
      <c r="C85" s="321">
        <v>24473</v>
      </c>
    </row>
    <row r="86" spans="1:3">
      <c r="A86" s="237" t="s">
        <v>2026</v>
      </c>
      <c r="B86" s="323" t="s">
        <v>5317</v>
      </c>
      <c r="C86" s="321">
        <v>24473</v>
      </c>
    </row>
    <row r="87" spans="1:3">
      <c r="A87" s="237" t="s">
        <v>2021</v>
      </c>
      <c r="B87" s="323" t="s">
        <v>5320</v>
      </c>
      <c r="C87" s="321">
        <v>26299</v>
      </c>
    </row>
    <row r="88" spans="1:3">
      <c r="A88" s="237" t="s">
        <v>2022</v>
      </c>
      <c r="B88" s="323" t="s">
        <v>5320</v>
      </c>
      <c r="C88" s="321">
        <v>26299</v>
      </c>
    </row>
    <row r="89" spans="1:3">
      <c r="A89" s="237" t="s">
        <v>2023</v>
      </c>
      <c r="B89" s="323" t="s">
        <v>5320</v>
      </c>
      <c r="C89" s="321">
        <v>26299</v>
      </c>
    </row>
    <row r="90" spans="1:3">
      <c r="A90" s="237" t="s">
        <v>2031</v>
      </c>
      <c r="B90" s="323" t="s">
        <v>5309</v>
      </c>
      <c r="C90" s="321">
        <v>33025</v>
      </c>
    </row>
    <row r="91" spans="1:3">
      <c r="A91" s="237" t="s">
        <v>2032</v>
      </c>
      <c r="B91" s="323" t="s">
        <v>5309</v>
      </c>
      <c r="C91" s="321">
        <v>33025</v>
      </c>
    </row>
    <row r="92" spans="1:3">
      <c r="A92" s="237" t="s">
        <v>2033</v>
      </c>
      <c r="B92" s="323" t="s">
        <v>5309</v>
      </c>
      <c r="C92" s="321">
        <v>33025</v>
      </c>
    </row>
    <row r="93" spans="1:3">
      <c r="A93" s="237" t="s">
        <v>2015</v>
      </c>
      <c r="B93" s="323" t="s">
        <v>5310</v>
      </c>
      <c r="C93" s="321">
        <v>26665</v>
      </c>
    </row>
    <row r="94" spans="1:3">
      <c r="A94" s="237" t="s">
        <v>2016</v>
      </c>
      <c r="B94" s="323" t="s">
        <v>5310</v>
      </c>
      <c r="C94" s="321">
        <v>26665</v>
      </c>
    </row>
    <row r="95" spans="1:3">
      <c r="A95" s="237" t="s">
        <v>2017</v>
      </c>
      <c r="B95" s="323" t="s">
        <v>5310</v>
      </c>
      <c r="C95" s="321">
        <v>26665</v>
      </c>
    </row>
    <row r="96" spans="1:3">
      <c r="A96" s="237" t="s">
        <v>2018</v>
      </c>
      <c r="B96" s="323" t="s">
        <v>5310</v>
      </c>
      <c r="C96" s="321">
        <v>26665</v>
      </c>
    </row>
    <row r="97" spans="1:3">
      <c r="A97" s="237" t="s">
        <v>2013</v>
      </c>
      <c r="B97" s="323" t="s">
        <v>5322</v>
      </c>
      <c r="C97" s="321">
        <v>31321</v>
      </c>
    </row>
    <row r="98" spans="1:3">
      <c r="A98" s="237" t="s">
        <v>2014</v>
      </c>
      <c r="B98" s="323" t="s">
        <v>5322</v>
      </c>
      <c r="C98" s="321">
        <v>31321</v>
      </c>
    </row>
    <row r="99" spans="1:3">
      <c r="A99" s="237" t="s">
        <v>2010</v>
      </c>
      <c r="B99" s="323" t="s">
        <v>5321</v>
      </c>
      <c r="C99" s="321">
        <v>23012</v>
      </c>
    </row>
    <row r="100" spans="1:3">
      <c r="A100" s="237" t="s">
        <v>2011</v>
      </c>
      <c r="B100" s="323" t="s">
        <v>5321</v>
      </c>
      <c r="C100" s="321">
        <v>23012</v>
      </c>
    </row>
    <row r="101" spans="1:3">
      <c r="A101" s="237" t="s">
        <v>2012</v>
      </c>
      <c r="B101" s="323" t="s">
        <v>5321</v>
      </c>
      <c r="C101" s="321">
        <v>23012</v>
      </c>
    </row>
    <row r="102" spans="1:3">
      <c r="A102" s="237" t="s">
        <v>2019</v>
      </c>
      <c r="B102" s="323" t="s">
        <v>5323</v>
      </c>
      <c r="C102" s="321">
        <v>25204</v>
      </c>
    </row>
    <row r="103" spans="1:3">
      <c r="A103" s="237" t="s">
        <v>2020</v>
      </c>
      <c r="B103" s="323" t="s">
        <v>5323</v>
      </c>
      <c r="C103" s="321">
        <v>25204</v>
      </c>
    </row>
    <row r="104" spans="1:3">
      <c r="A104" s="237" t="s">
        <v>2037</v>
      </c>
      <c r="B104" s="324">
        <v>1992</v>
      </c>
      <c r="C104" s="321">
        <v>33604</v>
      </c>
    </row>
    <row r="105" spans="1:3">
      <c r="A105" s="237" t="s">
        <v>2055</v>
      </c>
      <c r="B105" s="324">
        <v>1978</v>
      </c>
      <c r="C105" s="321">
        <v>28642</v>
      </c>
    </row>
    <row r="106" spans="1:3">
      <c r="A106" s="237" t="s">
        <v>2035</v>
      </c>
      <c r="B106" s="324">
        <v>1973</v>
      </c>
      <c r="C106" s="321">
        <v>26846</v>
      </c>
    </row>
    <row r="107" spans="1:3">
      <c r="A107" s="237" t="s">
        <v>2036</v>
      </c>
      <c r="B107" s="324">
        <v>1980</v>
      </c>
      <c r="C107" s="321">
        <v>29221</v>
      </c>
    </row>
    <row r="108" spans="1:3">
      <c r="A108" s="237" t="s">
        <v>2187</v>
      </c>
      <c r="B108" s="324">
        <v>1998</v>
      </c>
      <c r="C108" s="321">
        <v>36130</v>
      </c>
    </row>
    <row r="109" spans="1:3">
      <c r="A109" s="237" t="s">
        <v>2188</v>
      </c>
      <c r="B109" s="324">
        <v>1998</v>
      </c>
      <c r="C109" s="321">
        <v>36130</v>
      </c>
    </row>
    <row r="110" spans="1:3">
      <c r="A110" s="237" t="s">
        <v>2091</v>
      </c>
      <c r="B110" s="324">
        <v>1969</v>
      </c>
      <c r="C110" s="321">
        <v>25204</v>
      </c>
    </row>
    <row r="111" spans="1:3">
      <c r="A111" s="237" t="s">
        <v>2067</v>
      </c>
      <c r="B111" s="324">
        <v>1967</v>
      </c>
      <c r="C111" s="321">
        <v>24473</v>
      </c>
    </row>
    <row r="112" spans="1:3">
      <c r="A112" s="237" t="s">
        <v>2094</v>
      </c>
      <c r="B112" s="324">
        <v>1989</v>
      </c>
      <c r="C112" s="321">
        <v>32509</v>
      </c>
    </row>
    <row r="113" spans="1:3">
      <c r="A113" s="237" t="s">
        <v>2088</v>
      </c>
      <c r="B113" s="324">
        <v>1964</v>
      </c>
      <c r="C113" s="321">
        <v>23377</v>
      </c>
    </row>
    <row r="114" spans="1:3">
      <c r="A114" s="237" t="s">
        <v>2089</v>
      </c>
      <c r="B114" s="324">
        <v>1964</v>
      </c>
      <c r="C114" s="321">
        <v>23377</v>
      </c>
    </row>
    <row r="115" spans="1:3">
      <c r="A115" s="237" t="s">
        <v>2090</v>
      </c>
      <c r="B115" s="324">
        <v>1964</v>
      </c>
      <c r="C115" s="321">
        <v>23377</v>
      </c>
    </row>
    <row r="116" spans="1:3">
      <c r="A116" s="237" t="s">
        <v>2100</v>
      </c>
      <c r="B116" s="324">
        <v>1979</v>
      </c>
      <c r="C116" s="321">
        <v>29007</v>
      </c>
    </row>
    <row r="117" spans="1:3">
      <c r="A117" s="237" t="s">
        <v>2101</v>
      </c>
      <c r="B117" s="324">
        <v>1979</v>
      </c>
      <c r="C117" s="321">
        <v>29007</v>
      </c>
    </row>
    <row r="118" spans="1:3">
      <c r="A118" s="237" t="s">
        <v>2102</v>
      </c>
      <c r="B118" s="324">
        <v>1979</v>
      </c>
      <c r="C118" s="321">
        <v>29007</v>
      </c>
    </row>
    <row r="119" spans="1:3">
      <c r="A119" s="237" t="s">
        <v>2103</v>
      </c>
      <c r="B119" s="324">
        <v>1973</v>
      </c>
      <c r="C119" s="321">
        <v>26665</v>
      </c>
    </row>
    <row r="120" spans="1:3">
      <c r="A120" s="237" t="s">
        <v>2104</v>
      </c>
      <c r="B120" s="324">
        <v>1973</v>
      </c>
      <c r="C120" s="321">
        <v>26665</v>
      </c>
    </row>
    <row r="121" spans="1:3">
      <c r="A121" s="237" t="s">
        <v>2105</v>
      </c>
      <c r="B121" s="324">
        <v>1973</v>
      </c>
      <c r="C121" s="321">
        <v>26665</v>
      </c>
    </row>
    <row r="122" spans="1:3">
      <c r="A122" s="237" t="s">
        <v>2106</v>
      </c>
      <c r="B122" s="324">
        <v>1973</v>
      </c>
      <c r="C122" s="321">
        <v>26665</v>
      </c>
    </row>
    <row r="123" spans="1:3">
      <c r="A123" s="237" t="s">
        <v>2107</v>
      </c>
      <c r="B123" s="324">
        <v>1973</v>
      </c>
      <c r="C123" s="321">
        <v>26665</v>
      </c>
    </row>
    <row r="124" spans="1:3">
      <c r="A124" s="237" t="s">
        <v>2108</v>
      </c>
      <c r="B124" s="324">
        <v>1973</v>
      </c>
      <c r="C124" s="321">
        <v>26665</v>
      </c>
    </row>
    <row r="125" spans="1:3">
      <c r="A125" s="237" t="s">
        <v>2143</v>
      </c>
      <c r="B125" s="324">
        <v>1980</v>
      </c>
      <c r="C125" s="321">
        <v>29252</v>
      </c>
    </row>
    <row r="126" spans="1:3">
      <c r="A126" s="237" t="s">
        <v>2144</v>
      </c>
      <c r="B126" s="324">
        <v>1980</v>
      </c>
      <c r="C126" s="321">
        <v>29252</v>
      </c>
    </row>
    <row r="127" spans="1:3">
      <c r="A127" s="237" t="s">
        <v>2147</v>
      </c>
      <c r="B127" s="324">
        <v>1987</v>
      </c>
      <c r="C127" s="321">
        <v>31778</v>
      </c>
    </row>
    <row r="128" spans="1:3">
      <c r="A128" s="237" t="s">
        <v>2148</v>
      </c>
      <c r="B128" s="324">
        <v>1987</v>
      </c>
      <c r="C128" s="321">
        <v>31778</v>
      </c>
    </row>
    <row r="129" spans="1:3">
      <c r="A129" s="237" t="s">
        <v>2149</v>
      </c>
      <c r="B129" s="324">
        <v>1987</v>
      </c>
      <c r="C129" s="321">
        <v>31778</v>
      </c>
    </row>
    <row r="130" spans="1:3">
      <c r="A130" s="237" t="s">
        <v>2138</v>
      </c>
      <c r="B130" s="324">
        <v>1964</v>
      </c>
      <c r="C130" s="321">
        <v>23377</v>
      </c>
    </row>
    <row r="131" spans="1:3">
      <c r="A131" s="237" t="s">
        <v>2139</v>
      </c>
      <c r="B131" s="324">
        <v>1964</v>
      </c>
      <c r="C131" s="321">
        <v>23377</v>
      </c>
    </row>
    <row r="132" spans="1:3">
      <c r="A132" s="237" t="s">
        <v>2140</v>
      </c>
      <c r="B132" s="324">
        <v>1964</v>
      </c>
      <c r="C132" s="321">
        <v>23377</v>
      </c>
    </row>
    <row r="133" spans="1:3">
      <c r="A133" s="237" t="s">
        <v>2136</v>
      </c>
      <c r="B133" s="324">
        <v>1969</v>
      </c>
      <c r="C133" s="321">
        <v>25204</v>
      </c>
    </row>
    <row r="134" spans="1:3">
      <c r="A134" s="237" t="s">
        <v>2137</v>
      </c>
      <c r="B134" s="324">
        <v>1969</v>
      </c>
      <c r="C134" s="321">
        <v>25204</v>
      </c>
    </row>
    <row r="135" spans="1:3">
      <c r="A135" s="237" t="s">
        <v>2129</v>
      </c>
      <c r="B135" s="324">
        <v>1996</v>
      </c>
      <c r="C135" s="321">
        <v>35309</v>
      </c>
    </row>
    <row r="136" spans="1:3">
      <c r="A136" s="237" t="s">
        <v>2130</v>
      </c>
      <c r="B136" s="324">
        <v>1996</v>
      </c>
      <c r="C136" s="321">
        <v>35309</v>
      </c>
    </row>
    <row r="137" spans="1:3">
      <c r="A137" s="237" t="s">
        <v>2133</v>
      </c>
      <c r="B137" s="324">
        <v>1964</v>
      </c>
      <c r="C137" s="321">
        <v>23377</v>
      </c>
    </row>
    <row r="138" spans="1:3">
      <c r="A138" s="237" t="s">
        <v>2122</v>
      </c>
      <c r="B138" s="324">
        <v>1986</v>
      </c>
      <c r="C138" s="321">
        <v>31444</v>
      </c>
    </row>
    <row r="139" spans="1:3">
      <c r="A139" s="237" t="s">
        <v>2118</v>
      </c>
      <c r="B139" s="324">
        <v>1982</v>
      </c>
      <c r="C139" s="321">
        <v>30164</v>
      </c>
    </row>
    <row r="140" spans="1:3">
      <c r="A140" s="237" t="s">
        <v>2119</v>
      </c>
      <c r="B140" s="324">
        <v>1982</v>
      </c>
      <c r="C140" s="321">
        <v>30164</v>
      </c>
    </row>
    <row r="141" spans="1:3">
      <c r="A141" s="237" t="s">
        <v>2120</v>
      </c>
      <c r="B141" s="324">
        <v>1982</v>
      </c>
      <c r="C141" s="321">
        <v>30164</v>
      </c>
    </row>
    <row r="142" spans="1:3">
      <c r="A142" s="237" t="s">
        <v>2116</v>
      </c>
      <c r="B142" s="324">
        <v>1998</v>
      </c>
      <c r="C142" s="321">
        <v>35947</v>
      </c>
    </row>
    <row r="143" spans="1:3">
      <c r="A143" s="237" t="s">
        <v>2117</v>
      </c>
      <c r="B143" s="324">
        <v>1998</v>
      </c>
      <c r="C143" s="321">
        <v>36100</v>
      </c>
    </row>
    <row r="144" spans="1:3">
      <c r="A144" s="237" t="s">
        <v>2128</v>
      </c>
      <c r="B144" s="324">
        <v>1998</v>
      </c>
      <c r="C144" s="321">
        <v>36100</v>
      </c>
    </row>
    <row r="145" spans="1:3">
      <c r="A145" s="237" t="s">
        <v>2111</v>
      </c>
      <c r="B145" s="324">
        <v>1967</v>
      </c>
      <c r="C145" s="321">
        <v>24473</v>
      </c>
    </row>
    <row r="146" spans="1:3">
      <c r="A146" s="237" t="s">
        <v>2112</v>
      </c>
      <c r="B146" s="324">
        <v>1964</v>
      </c>
      <c r="C146" s="321">
        <v>23377</v>
      </c>
    </row>
    <row r="147" spans="1:3">
      <c r="A147" s="237" t="s">
        <v>2131</v>
      </c>
      <c r="B147" s="324">
        <v>1988</v>
      </c>
      <c r="C147" s="321">
        <v>32448</v>
      </c>
    </row>
    <row r="148" spans="1:3">
      <c r="A148" s="237" t="s">
        <v>2123</v>
      </c>
      <c r="B148" s="324">
        <v>1988</v>
      </c>
      <c r="C148" s="321">
        <v>32448</v>
      </c>
    </row>
    <row r="149" spans="1:3">
      <c r="A149" s="237" t="s">
        <v>2124</v>
      </c>
      <c r="B149" s="324">
        <v>1988</v>
      </c>
      <c r="C149" s="321">
        <v>32448</v>
      </c>
    </row>
    <row r="150" spans="1:3">
      <c r="A150" s="237" t="s">
        <v>2125</v>
      </c>
      <c r="B150" s="324">
        <v>1988</v>
      </c>
      <c r="C150" s="321">
        <v>32448</v>
      </c>
    </row>
    <row r="151" spans="1:3">
      <c r="A151" s="237" t="s">
        <v>2126</v>
      </c>
      <c r="B151" s="324">
        <v>1988</v>
      </c>
      <c r="C151" s="321">
        <v>32448</v>
      </c>
    </row>
    <row r="152" spans="1:3">
      <c r="A152" s="237" t="s">
        <v>2113</v>
      </c>
      <c r="B152" s="324">
        <v>1975</v>
      </c>
      <c r="C152" s="321">
        <v>27395</v>
      </c>
    </row>
    <row r="153" spans="1:3">
      <c r="A153" s="237" t="s">
        <v>2114</v>
      </c>
      <c r="B153" s="324">
        <v>1975</v>
      </c>
      <c r="C153" s="321">
        <v>27395</v>
      </c>
    </row>
    <row r="154" spans="1:3">
      <c r="A154" s="237" t="s">
        <v>2134</v>
      </c>
      <c r="B154" s="324">
        <v>1964</v>
      </c>
      <c r="C154" s="321">
        <v>23377</v>
      </c>
    </row>
    <row r="155" spans="1:3">
      <c r="A155" s="237" t="s">
        <v>2135</v>
      </c>
      <c r="B155" s="324">
        <v>1964</v>
      </c>
      <c r="C155" s="321">
        <v>23377</v>
      </c>
    </row>
    <row r="156" spans="1:3">
      <c r="A156" s="237" t="s">
        <v>2141</v>
      </c>
      <c r="B156" s="324">
        <v>1972</v>
      </c>
      <c r="C156" s="321">
        <v>26299</v>
      </c>
    </row>
    <row r="157" spans="1:3">
      <c r="A157" s="237" t="s">
        <v>2145</v>
      </c>
      <c r="B157" s="324">
        <v>1984</v>
      </c>
      <c r="C157" s="321">
        <v>30682</v>
      </c>
    </row>
    <row r="158" spans="1:3">
      <c r="A158" s="237" t="s">
        <v>2146</v>
      </c>
      <c r="B158" s="324">
        <v>1984</v>
      </c>
      <c r="C158" s="321">
        <v>30682</v>
      </c>
    </row>
    <row r="159" spans="1:3">
      <c r="A159" s="237" t="s">
        <v>2162</v>
      </c>
      <c r="B159" s="324">
        <v>1965</v>
      </c>
      <c r="C159" s="321">
        <v>23743</v>
      </c>
    </row>
    <row r="160" spans="1:3">
      <c r="A160" s="237" t="s">
        <v>2164</v>
      </c>
      <c r="B160" s="324">
        <v>1989</v>
      </c>
      <c r="C160" s="321">
        <v>32629</v>
      </c>
    </row>
    <row r="161" spans="1:3">
      <c r="A161" s="237" t="s">
        <v>2166</v>
      </c>
      <c r="B161" s="324">
        <v>1965</v>
      </c>
      <c r="C161" s="321">
        <v>23743</v>
      </c>
    </row>
    <row r="162" spans="1:3">
      <c r="A162" s="237" t="s">
        <v>2153</v>
      </c>
      <c r="B162" s="324">
        <v>2002</v>
      </c>
      <c r="C162" s="321">
        <v>37488</v>
      </c>
    </row>
    <row r="163" spans="1:3">
      <c r="A163" s="237" t="s">
        <v>2150</v>
      </c>
      <c r="B163" s="324">
        <v>2002</v>
      </c>
      <c r="C163" s="321">
        <v>37488</v>
      </c>
    </row>
    <row r="164" spans="1:3">
      <c r="A164" s="237" t="s">
        <v>2152</v>
      </c>
      <c r="B164" s="324">
        <v>2002</v>
      </c>
      <c r="C164" s="321">
        <v>37488</v>
      </c>
    </row>
    <row r="165" spans="1:3">
      <c r="A165" s="237" t="s">
        <v>2156</v>
      </c>
      <c r="B165" s="324">
        <v>2002</v>
      </c>
      <c r="C165" s="321">
        <v>37488</v>
      </c>
    </row>
    <row r="166" spans="1:3">
      <c r="A166" s="237" t="s">
        <v>2186</v>
      </c>
      <c r="B166" s="324">
        <v>1998</v>
      </c>
      <c r="C166" s="321">
        <v>36130</v>
      </c>
    </row>
    <row r="167" spans="1:3">
      <c r="A167" s="237" t="s">
        <v>2185</v>
      </c>
      <c r="B167" s="324">
        <v>1998</v>
      </c>
      <c r="C167" s="321">
        <v>36130</v>
      </c>
    </row>
    <row r="168" spans="1:3">
      <c r="A168" s="237" t="s">
        <v>2172</v>
      </c>
      <c r="B168" s="324">
        <v>1965</v>
      </c>
      <c r="C168" s="321">
        <v>23894</v>
      </c>
    </row>
    <row r="169" spans="1:3">
      <c r="A169" s="237" t="s">
        <v>2175</v>
      </c>
      <c r="B169" s="324">
        <v>1970</v>
      </c>
      <c r="C169" s="321">
        <v>25689</v>
      </c>
    </row>
    <row r="170" spans="1:3">
      <c r="A170" s="237" t="s">
        <v>2169</v>
      </c>
      <c r="B170" s="324">
        <v>1980</v>
      </c>
      <c r="C170" s="321">
        <v>29373</v>
      </c>
    </row>
    <row r="171" spans="1:3">
      <c r="A171" s="237" t="s">
        <v>2066</v>
      </c>
      <c r="B171" s="324">
        <v>1967</v>
      </c>
      <c r="C171" s="321">
        <v>24473</v>
      </c>
    </row>
    <row r="172" spans="1:3">
      <c r="A172" s="237" t="s">
        <v>2030</v>
      </c>
      <c r="B172" s="323" t="s">
        <v>5320</v>
      </c>
      <c r="C172" s="321">
        <v>26573</v>
      </c>
    </row>
    <row r="173" spans="1:3">
      <c r="A173" s="237" t="s">
        <v>2095</v>
      </c>
      <c r="B173" s="324">
        <v>1980</v>
      </c>
      <c r="C173" s="321">
        <v>29221</v>
      </c>
    </row>
    <row r="174" spans="1:3">
      <c r="A174" s="237" t="s">
        <v>2083</v>
      </c>
      <c r="B174" s="324">
        <v>1983</v>
      </c>
      <c r="C174" s="321">
        <v>30497</v>
      </c>
    </row>
    <row r="175" spans="1:3">
      <c r="A175" s="237" t="s">
        <v>2084</v>
      </c>
      <c r="B175" s="324">
        <v>1983</v>
      </c>
      <c r="C175" s="321">
        <v>30497</v>
      </c>
    </row>
    <row r="176" spans="1:3">
      <c r="A176" s="237" t="s">
        <v>2078</v>
      </c>
      <c r="B176" s="324">
        <v>1987</v>
      </c>
      <c r="C176" s="321">
        <v>31778</v>
      </c>
    </row>
    <row r="177" spans="1:3">
      <c r="A177" s="237" t="s">
        <v>2079</v>
      </c>
      <c r="B177" s="324">
        <v>1987</v>
      </c>
      <c r="C177" s="321">
        <v>31778</v>
      </c>
    </row>
    <row r="178" spans="1:3">
      <c r="A178" s="237" t="s">
        <v>2080</v>
      </c>
      <c r="B178" s="324">
        <v>1967</v>
      </c>
      <c r="C178" s="321">
        <v>24473</v>
      </c>
    </row>
    <row r="179" spans="1:3">
      <c r="A179" s="237" t="s">
        <v>2068</v>
      </c>
      <c r="B179" s="324">
        <v>1973</v>
      </c>
      <c r="C179" s="321">
        <v>26665</v>
      </c>
    </row>
    <row r="180" spans="1:3">
      <c r="A180" s="237" t="s">
        <v>2087</v>
      </c>
      <c r="B180" s="324">
        <v>1967</v>
      </c>
      <c r="C180" s="321">
        <v>24836</v>
      </c>
    </row>
    <row r="181" spans="1:3">
      <c r="A181" s="237" t="s">
        <v>2163</v>
      </c>
      <c r="B181" s="324">
        <v>1980</v>
      </c>
      <c r="C181" s="321">
        <v>29373</v>
      </c>
    </row>
    <row r="182" spans="1:3">
      <c r="A182" s="237" t="s">
        <v>2161</v>
      </c>
      <c r="B182" s="324">
        <v>1980</v>
      </c>
      <c r="C182" s="321">
        <v>29373</v>
      </c>
    </row>
    <row r="183" spans="1:3">
      <c r="A183" s="237" t="s">
        <v>2165</v>
      </c>
      <c r="B183" s="324">
        <v>1989</v>
      </c>
      <c r="C183" s="321">
        <v>32629</v>
      </c>
    </row>
    <row r="184" spans="1:3">
      <c r="A184" s="237" t="s">
        <v>2167</v>
      </c>
      <c r="B184" s="324">
        <v>1965</v>
      </c>
      <c r="C184" s="321">
        <v>23743</v>
      </c>
    </row>
    <row r="185" spans="1:3">
      <c r="A185" s="237" t="s">
        <v>2168</v>
      </c>
      <c r="B185" s="324">
        <v>1965</v>
      </c>
      <c r="C185" s="321">
        <v>23743</v>
      </c>
    </row>
    <row r="186" spans="1:3">
      <c r="A186" s="237" t="s">
        <v>2154</v>
      </c>
      <c r="B186" s="324">
        <v>2002</v>
      </c>
      <c r="C186" s="321">
        <v>37488</v>
      </c>
    </row>
    <row r="187" spans="1:3">
      <c r="A187" s="237" t="s">
        <v>2155</v>
      </c>
      <c r="B187" s="324">
        <v>2002</v>
      </c>
      <c r="C187" s="321">
        <v>37488</v>
      </c>
    </row>
    <row r="188" spans="1:3">
      <c r="A188" s="237" t="s">
        <v>2151</v>
      </c>
      <c r="B188" s="324">
        <v>2002</v>
      </c>
      <c r="C188" s="321">
        <v>37488</v>
      </c>
    </row>
    <row r="189" spans="1:3">
      <c r="A189" s="237" t="s">
        <v>2157</v>
      </c>
      <c r="B189" s="324">
        <v>2002</v>
      </c>
      <c r="C189" s="321">
        <v>37488</v>
      </c>
    </row>
    <row r="190" spans="1:3">
      <c r="A190" s="237" t="s">
        <v>2158</v>
      </c>
      <c r="B190" s="324">
        <v>2002</v>
      </c>
      <c r="C190" s="321">
        <v>37488</v>
      </c>
    </row>
    <row r="191" spans="1:3">
      <c r="A191" s="237" t="s">
        <v>2159</v>
      </c>
      <c r="B191" s="324">
        <v>2002</v>
      </c>
      <c r="C191" s="321">
        <v>37488</v>
      </c>
    </row>
    <row r="192" spans="1:3">
      <c r="A192" s="237" t="s">
        <v>2160</v>
      </c>
      <c r="B192" s="324">
        <v>2002</v>
      </c>
      <c r="C192" s="321">
        <v>37488</v>
      </c>
    </row>
    <row r="193" spans="1:3">
      <c r="A193" s="237" t="s">
        <v>2170</v>
      </c>
      <c r="B193" s="324">
        <v>1989</v>
      </c>
      <c r="C193" s="321">
        <v>32660</v>
      </c>
    </row>
    <row r="194" spans="1:3">
      <c r="A194" s="237" t="s">
        <v>2171</v>
      </c>
      <c r="B194" s="324">
        <v>1989</v>
      </c>
      <c r="C194" s="321">
        <v>32660</v>
      </c>
    </row>
    <row r="195" spans="1:3">
      <c r="A195" s="237" t="s">
        <v>2173</v>
      </c>
      <c r="B195" s="324">
        <v>1977</v>
      </c>
      <c r="C195" s="321">
        <v>28430</v>
      </c>
    </row>
    <row r="196" spans="1:3">
      <c r="A196" s="237" t="s">
        <v>2174</v>
      </c>
      <c r="B196" s="324">
        <v>1977</v>
      </c>
      <c r="C196" s="321">
        <v>28430</v>
      </c>
    </row>
    <row r="197" spans="1:3">
      <c r="A197" s="237" t="s">
        <v>2176</v>
      </c>
      <c r="B197" s="324">
        <v>1972</v>
      </c>
      <c r="C197" s="321">
        <v>26543</v>
      </c>
    </row>
    <row r="198" spans="1:3">
      <c r="A198" s="237" t="s">
        <v>2093</v>
      </c>
      <c r="B198" s="324">
        <v>1989</v>
      </c>
      <c r="C198" s="321">
        <v>32509</v>
      </c>
    </row>
    <row r="199" spans="1:3">
      <c r="A199" s="237" t="s">
        <v>1947</v>
      </c>
      <c r="B199" s="324">
        <v>2007</v>
      </c>
      <c r="C199" s="321">
        <v>39113</v>
      </c>
    </row>
    <row r="200" spans="1:3">
      <c r="A200" s="237" t="s">
        <v>1920</v>
      </c>
      <c r="B200" s="323" t="s">
        <v>5333</v>
      </c>
      <c r="C200" s="321">
        <v>35635</v>
      </c>
    </row>
    <row r="201" spans="1:3">
      <c r="A201" s="237" t="s">
        <v>1922</v>
      </c>
      <c r="B201" s="323" t="s">
        <v>5326</v>
      </c>
      <c r="C201" s="321">
        <v>26877</v>
      </c>
    </row>
    <row r="202" spans="1:3">
      <c r="A202" s="237" t="s">
        <v>2709</v>
      </c>
      <c r="B202" s="324">
        <v>1971</v>
      </c>
      <c r="C202" s="321">
        <v>25934</v>
      </c>
    </row>
    <row r="203" spans="1:3">
      <c r="A203" s="237" t="s">
        <v>2710</v>
      </c>
      <c r="B203" s="324">
        <v>1985</v>
      </c>
      <c r="C203" s="321">
        <v>31141</v>
      </c>
    </row>
    <row r="204" spans="1:3">
      <c r="A204" s="237" t="s">
        <v>1919</v>
      </c>
      <c r="B204" s="323" t="s">
        <v>5336</v>
      </c>
      <c r="C204" s="321">
        <v>32109</v>
      </c>
    </row>
    <row r="205" spans="1:3">
      <c r="A205" s="237" t="s">
        <v>2344</v>
      </c>
      <c r="B205" s="324">
        <v>1999</v>
      </c>
      <c r="C205" s="321">
        <v>36161</v>
      </c>
    </row>
    <row r="206" spans="1:3">
      <c r="A206" s="237" t="s">
        <v>2373</v>
      </c>
      <c r="B206" s="323" t="s">
        <v>5319</v>
      </c>
      <c r="C206" s="321">
        <v>21520</v>
      </c>
    </row>
    <row r="207" spans="1:3">
      <c r="A207" s="237" t="s">
        <v>2379</v>
      </c>
      <c r="B207" s="323" t="s">
        <v>5337</v>
      </c>
      <c r="C207" s="321">
        <v>32478</v>
      </c>
    </row>
    <row r="208" spans="1:3">
      <c r="A208" s="237" t="s">
        <v>3617</v>
      </c>
      <c r="B208" s="324">
        <v>2002</v>
      </c>
      <c r="C208" s="321">
        <v>37257</v>
      </c>
    </row>
    <row r="209" spans="1:3">
      <c r="A209" s="237" t="s">
        <v>3618</v>
      </c>
      <c r="B209" s="324">
        <v>1950</v>
      </c>
      <c r="C209" s="321">
        <v>18264</v>
      </c>
    </row>
    <row r="210" spans="1:3">
      <c r="A210" s="237" t="s">
        <v>2708</v>
      </c>
      <c r="B210" s="324">
        <v>1954</v>
      </c>
      <c r="C210" s="321">
        <v>19725</v>
      </c>
    </row>
    <row r="211" spans="1:3">
      <c r="A211" s="237" t="s">
        <v>2753</v>
      </c>
      <c r="B211" s="324">
        <v>1986</v>
      </c>
      <c r="C211" s="321">
        <v>31413</v>
      </c>
    </row>
    <row r="212" spans="1:3">
      <c r="A212" s="237" t="s">
        <v>2671</v>
      </c>
      <c r="B212" s="323" t="s">
        <v>5323</v>
      </c>
      <c r="C212" s="321">
        <v>25659</v>
      </c>
    </row>
    <row r="213" spans="1:3">
      <c r="A213" s="237" t="s">
        <v>2626</v>
      </c>
      <c r="B213" s="324">
        <v>1993</v>
      </c>
      <c r="C213" s="321">
        <v>33970</v>
      </c>
    </row>
    <row r="214" spans="1:3">
      <c r="A214" s="237" t="s">
        <v>1991</v>
      </c>
      <c r="B214" s="324">
        <v>1971</v>
      </c>
      <c r="C214" s="321">
        <v>25934</v>
      </c>
    </row>
    <row r="215" spans="1:3">
      <c r="A215" s="237" t="s">
        <v>1996</v>
      </c>
      <c r="B215" s="324">
        <v>1971</v>
      </c>
      <c r="C215" s="321">
        <v>25934</v>
      </c>
    </row>
    <row r="216" spans="1:3">
      <c r="A216" s="237" t="s">
        <v>1995</v>
      </c>
      <c r="B216" s="324">
        <v>1970</v>
      </c>
      <c r="C216" s="321">
        <v>25569</v>
      </c>
    </row>
    <row r="217" spans="1:3">
      <c r="A217" s="237" t="s">
        <v>1994</v>
      </c>
      <c r="B217" s="324">
        <v>1973</v>
      </c>
      <c r="C217" s="321">
        <v>26665</v>
      </c>
    </row>
    <row r="218" spans="1:3">
      <c r="A218" s="237" t="s">
        <v>1993</v>
      </c>
      <c r="B218" s="324">
        <v>1986</v>
      </c>
      <c r="C218" s="321">
        <v>31747</v>
      </c>
    </row>
    <row r="219" spans="1:3">
      <c r="A219" s="237" t="s">
        <v>1989</v>
      </c>
      <c r="B219" s="324">
        <v>1971</v>
      </c>
      <c r="C219" s="321">
        <v>25934</v>
      </c>
    </row>
    <row r="220" spans="1:3">
      <c r="A220" s="237" t="s">
        <v>1988</v>
      </c>
      <c r="B220" s="324">
        <v>1971</v>
      </c>
      <c r="C220" s="321">
        <v>25934</v>
      </c>
    </row>
    <row r="221" spans="1:3">
      <c r="A221" s="237" t="s">
        <v>1899</v>
      </c>
      <c r="B221" s="324">
        <v>2007</v>
      </c>
      <c r="C221" s="321">
        <v>39083</v>
      </c>
    </row>
    <row r="222" spans="1:3">
      <c r="A222" s="237" t="s">
        <v>1894</v>
      </c>
      <c r="B222" s="324">
        <v>1977</v>
      </c>
      <c r="C222" s="321">
        <v>28399</v>
      </c>
    </row>
    <row r="223" spans="1:3">
      <c r="A223" s="237" t="s">
        <v>1898</v>
      </c>
      <c r="B223" s="324">
        <v>1977</v>
      </c>
      <c r="C223" s="321">
        <v>28460</v>
      </c>
    </row>
    <row r="224" spans="1:3">
      <c r="A224" s="237" t="s">
        <v>1897</v>
      </c>
      <c r="B224" s="324">
        <v>1972</v>
      </c>
      <c r="C224" s="321">
        <v>26299</v>
      </c>
    </row>
    <row r="225" spans="1:3">
      <c r="A225" s="237" t="s">
        <v>1893</v>
      </c>
      <c r="B225" s="324">
        <v>1974</v>
      </c>
      <c r="C225" s="321">
        <v>27150</v>
      </c>
    </row>
    <row r="226" spans="1:3">
      <c r="A226" s="237" t="s">
        <v>1889</v>
      </c>
      <c r="B226" s="324">
        <v>1988</v>
      </c>
      <c r="C226" s="321">
        <v>32174</v>
      </c>
    </row>
    <row r="227" spans="1:3">
      <c r="A227" s="237" t="s">
        <v>1886</v>
      </c>
      <c r="B227" s="324">
        <v>1971</v>
      </c>
      <c r="C227" s="321">
        <v>26268</v>
      </c>
    </row>
    <row r="228" spans="1:3">
      <c r="A228" s="237" t="s">
        <v>1887</v>
      </c>
      <c r="B228" s="324">
        <v>1989</v>
      </c>
      <c r="C228" s="321">
        <v>32843</v>
      </c>
    </row>
    <row r="229" spans="1:3">
      <c r="A229" s="237" t="s">
        <v>1888</v>
      </c>
      <c r="B229" s="324">
        <v>1974</v>
      </c>
      <c r="C229" s="321">
        <v>27089</v>
      </c>
    </row>
    <row r="230" spans="1:3">
      <c r="A230" s="237" t="s">
        <v>1885</v>
      </c>
      <c r="B230" s="324">
        <v>1966</v>
      </c>
      <c r="C230" s="321">
        <v>24442</v>
      </c>
    </row>
    <row r="231" spans="1:3">
      <c r="A231" s="237" t="s">
        <v>1882</v>
      </c>
      <c r="B231" s="324">
        <v>1969</v>
      </c>
      <c r="C231" s="321">
        <v>25538</v>
      </c>
    </row>
    <row r="232" spans="1:3">
      <c r="A232" s="237" t="s">
        <v>1881</v>
      </c>
      <c r="B232" s="324">
        <v>1972</v>
      </c>
      <c r="C232" s="321">
        <v>26634</v>
      </c>
    </row>
    <row r="233" spans="1:3">
      <c r="A233" s="237" t="s">
        <v>1884</v>
      </c>
      <c r="B233" s="324">
        <v>1968</v>
      </c>
      <c r="C233" s="321">
        <v>25173</v>
      </c>
    </row>
    <row r="234" spans="1:3">
      <c r="A234" s="237" t="s">
        <v>1883</v>
      </c>
      <c r="B234" s="324">
        <v>1983</v>
      </c>
      <c r="C234" s="321">
        <v>30590</v>
      </c>
    </row>
    <row r="235" spans="1:3">
      <c r="A235" s="237" t="s">
        <v>1890</v>
      </c>
      <c r="B235" s="324">
        <v>1974</v>
      </c>
      <c r="C235" s="321">
        <v>27089</v>
      </c>
    </row>
    <row r="236" spans="1:3">
      <c r="A236" s="237" t="s">
        <v>1891</v>
      </c>
      <c r="B236" s="324">
        <v>1974</v>
      </c>
      <c r="C236" s="321">
        <v>27364</v>
      </c>
    </row>
    <row r="237" spans="1:3">
      <c r="A237" s="237" t="s">
        <v>1892</v>
      </c>
      <c r="B237" s="324">
        <v>1969</v>
      </c>
      <c r="C237" s="321">
        <v>25235</v>
      </c>
    </row>
    <row r="238" spans="1:3">
      <c r="A238" s="237" t="s">
        <v>2008</v>
      </c>
      <c r="B238" s="323" t="s">
        <v>5318</v>
      </c>
      <c r="C238" s="321">
        <v>25569</v>
      </c>
    </row>
    <row r="239" spans="1:3">
      <c r="A239" s="237" t="s">
        <v>2009</v>
      </c>
      <c r="B239" s="323" t="s">
        <v>5317</v>
      </c>
      <c r="C239" s="321">
        <v>24504</v>
      </c>
    </row>
    <row r="240" spans="1:3">
      <c r="A240" s="237" t="s">
        <v>2004</v>
      </c>
      <c r="B240" s="323" t="s">
        <v>5324</v>
      </c>
      <c r="C240" s="321">
        <v>25112</v>
      </c>
    </row>
    <row r="241" spans="1:3">
      <c r="A241" s="237" t="s">
        <v>1900</v>
      </c>
      <c r="B241" s="324">
        <v>1973</v>
      </c>
      <c r="C241" s="321">
        <v>26938</v>
      </c>
    </row>
    <row r="242" spans="1:3">
      <c r="A242" s="237" t="s">
        <v>1940</v>
      </c>
      <c r="B242" s="324">
        <v>1979</v>
      </c>
      <c r="C242" s="321">
        <v>28915</v>
      </c>
    </row>
    <row r="243" spans="1:3">
      <c r="A243" s="237" t="s">
        <v>1949</v>
      </c>
      <c r="B243" s="324">
        <v>1979</v>
      </c>
      <c r="C243" s="321">
        <v>28915</v>
      </c>
    </row>
    <row r="244" spans="1:3">
      <c r="A244" s="237" t="s">
        <v>1944</v>
      </c>
      <c r="B244" s="324">
        <v>1983</v>
      </c>
      <c r="C244" s="321">
        <v>30348</v>
      </c>
    </row>
    <row r="245" spans="1:3">
      <c r="A245" s="237" t="s">
        <v>1946</v>
      </c>
      <c r="B245" s="324">
        <v>1987</v>
      </c>
      <c r="C245" s="321">
        <v>31809</v>
      </c>
    </row>
    <row r="246" spans="1:3">
      <c r="A246" s="237" t="s">
        <v>1954</v>
      </c>
      <c r="B246" s="324">
        <v>1986</v>
      </c>
      <c r="C246" s="321">
        <v>31686</v>
      </c>
    </row>
    <row r="247" spans="1:3">
      <c r="A247" s="237" t="s">
        <v>1970</v>
      </c>
      <c r="B247" s="324">
        <v>1978</v>
      </c>
      <c r="C247" s="321">
        <v>28825</v>
      </c>
    </row>
    <row r="248" spans="1:3">
      <c r="A248" s="237" t="s">
        <v>1960</v>
      </c>
      <c r="B248" s="324">
        <v>1984</v>
      </c>
      <c r="C248" s="321">
        <v>31017</v>
      </c>
    </row>
    <row r="249" spans="1:3">
      <c r="A249" s="237" t="s">
        <v>1961</v>
      </c>
      <c r="B249" s="324">
        <v>2005</v>
      </c>
      <c r="C249" s="321">
        <v>38595</v>
      </c>
    </row>
    <row r="250" spans="1:3">
      <c r="A250" s="237" t="s">
        <v>1964</v>
      </c>
      <c r="B250" s="324">
        <v>1987</v>
      </c>
      <c r="C250" s="321">
        <v>31929</v>
      </c>
    </row>
    <row r="251" spans="1:3">
      <c r="A251" s="237" t="s">
        <v>1957</v>
      </c>
      <c r="B251" s="324">
        <v>1984</v>
      </c>
      <c r="C251" s="321">
        <v>30834</v>
      </c>
    </row>
    <row r="252" spans="1:3">
      <c r="A252" s="237" t="s">
        <v>1958</v>
      </c>
      <c r="B252" s="324">
        <v>1979</v>
      </c>
      <c r="C252" s="321">
        <v>28915</v>
      </c>
    </row>
    <row r="253" spans="1:3">
      <c r="A253" s="237" t="s">
        <v>1959</v>
      </c>
      <c r="B253" s="324">
        <v>1973</v>
      </c>
      <c r="C253" s="321">
        <v>26696</v>
      </c>
    </row>
    <row r="254" spans="1:3">
      <c r="A254" s="237" t="s">
        <v>1956</v>
      </c>
      <c r="B254" s="324">
        <v>1990</v>
      </c>
      <c r="C254" s="321">
        <v>32905</v>
      </c>
    </row>
    <row r="255" spans="1:3">
      <c r="A255" s="237" t="s">
        <v>1965</v>
      </c>
      <c r="B255" s="324">
        <v>1981</v>
      </c>
      <c r="C255" s="321">
        <v>29677</v>
      </c>
    </row>
    <row r="256" spans="1:3">
      <c r="A256" s="237" t="s">
        <v>1966</v>
      </c>
      <c r="B256" s="324">
        <v>1981</v>
      </c>
      <c r="C256" s="321">
        <v>29860</v>
      </c>
    </row>
    <row r="257" spans="1:3">
      <c r="A257" s="237" t="s">
        <v>2002</v>
      </c>
      <c r="B257" s="324">
        <v>1991</v>
      </c>
      <c r="C257" s="321">
        <v>33239</v>
      </c>
    </row>
    <row r="258" spans="1:3">
      <c r="A258" s="237" t="s">
        <v>2003</v>
      </c>
      <c r="B258" s="324">
        <v>1993</v>
      </c>
      <c r="C258" s="321">
        <v>33970</v>
      </c>
    </row>
    <row r="259" spans="1:3">
      <c r="A259" s="237" t="s">
        <v>1997</v>
      </c>
      <c r="B259" s="324">
        <v>1965</v>
      </c>
      <c r="C259" s="321">
        <v>23743</v>
      </c>
    </row>
    <row r="260" spans="1:3">
      <c r="A260" s="237" t="s">
        <v>1998</v>
      </c>
      <c r="B260" s="324">
        <v>1984</v>
      </c>
      <c r="C260" s="321">
        <v>30682</v>
      </c>
    </row>
    <row r="261" spans="1:3">
      <c r="A261" s="237" t="s">
        <v>2000</v>
      </c>
      <c r="B261" s="324">
        <v>1970</v>
      </c>
      <c r="C261" s="321">
        <v>25569</v>
      </c>
    </row>
    <row r="262" spans="1:3">
      <c r="A262" s="237" t="s">
        <v>1902</v>
      </c>
      <c r="B262" s="324">
        <v>1984</v>
      </c>
      <c r="C262" s="321">
        <v>30682</v>
      </c>
    </row>
    <row r="263" spans="1:3">
      <c r="A263" s="237" t="s">
        <v>1901</v>
      </c>
      <c r="B263" s="324">
        <v>1989</v>
      </c>
      <c r="C263" s="321">
        <v>32509</v>
      </c>
    </row>
    <row r="264" spans="1:3">
      <c r="A264" s="237" t="s">
        <v>1987</v>
      </c>
      <c r="B264" s="324">
        <v>1984</v>
      </c>
      <c r="C264" s="321">
        <v>30682</v>
      </c>
    </row>
    <row r="265" spans="1:3">
      <c r="A265" s="237" t="s">
        <v>1979</v>
      </c>
      <c r="B265" s="324">
        <v>1968</v>
      </c>
      <c r="C265" s="321">
        <v>24838</v>
      </c>
    </row>
    <row r="266" spans="1:3">
      <c r="A266" s="237" t="s">
        <v>1980</v>
      </c>
      <c r="B266" s="324">
        <v>1968</v>
      </c>
      <c r="C266" s="321">
        <v>24838</v>
      </c>
    </row>
    <row r="267" spans="1:3">
      <c r="A267" s="237" t="s">
        <v>1985</v>
      </c>
      <c r="B267" s="324">
        <v>1982</v>
      </c>
      <c r="C267" s="321">
        <v>29952</v>
      </c>
    </row>
    <row r="268" spans="1:3">
      <c r="A268" s="237" t="s">
        <v>1981</v>
      </c>
      <c r="B268" s="324">
        <v>1971</v>
      </c>
      <c r="C268" s="321">
        <v>25934</v>
      </c>
    </row>
    <row r="269" spans="1:3">
      <c r="A269" s="237" t="s">
        <v>1984</v>
      </c>
      <c r="B269" s="324">
        <v>1981</v>
      </c>
      <c r="C269" s="321">
        <v>29587</v>
      </c>
    </row>
    <row r="270" spans="1:3">
      <c r="A270" s="237" t="s">
        <v>1992</v>
      </c>
      <c r="B270" s="324">
        <v>1988</v>
      </c>
      <c r="C270" s="321">
        <v>32143</v>
      </c>
    </row>
    <row r="271" spans="1:3">
      <c r="A271" s="237" t="s">
        <v>1968</v>
      </c>
      <c r="B271" s="324">
        <v>1971</v>
      </c>
      <c r="C271" s="321">
        <v>25934</v>
      </c>
    </row>
    <row r="272" spans="1:3">
      <c r="A272" s="237" t="s">
        <v>2328</v>
      </c>
      <c r="B272" s="324">
        <v>1972</v>
      </c>
      <c r="C272" s="321">
        <v>26299</v>
      </c>
    </row>
    <row r="273" spans="1:3">
      <c r="A273" s="237" t="s">
        <v>2340</v>
      </c>
      <c r="B273" s="324">
        <v>1990</v>
      </c>
      <c r="C273" s="321">
        <v>33117</v>
      </c>
    </row>
    <row r="274" spans="1:3">
      <c r="A274" s="237" t="s">
        <v>2634</v>
      </c>
      <c r="B274" s="324">
        <v>1984</v>
      </c>
      <c r="C274" s="321">
        <v>30873</v>
      </c>
    </row>
    <row r="275" spans="1:3">
      <c r="A275" s="237" t="s">
        <v>2638</v>
      </c>
      <c r="B275" s="324">
        <v>1964</v>
      </c>
      <c r="C275" s="321">
        <v>23490</v>
      </c>
    </row>
    <row r="276" spans="1:3">
      <c r="A276" s="237" t="s">
        <v>2633</v>
      </c>
      <c r="B276" s="324">
        <v>1979</v>
      </c>
      <c r="C276" s="321">
        <v>29169</v>
      </c>
    </row>
    <row r="277" spans="1:3">
      <c r="A277" s="237" t="s">
        <v>2635</v>
      </c>
      <c r="B277" s="324">
        <v>1967</v>
      </c>
      <c r="C277" s="321">
        <v>24810</v>
      </c>
    </row>
    <row r="278" spans="1:3">
      <c r="A278" s="237" t="s">
        <v>2636</v>
      </c>
      <c r="B278" s="324">
        <v>1978</v>
      </c>
      <c r="C278" s="321">
        <v>28795</v>
      </c>
    </row>
    <row r="279" spans="1:3">
      <c r="A279" s="237" t="s">
        <v>2637</v>
      </c>
      <c r="B279" s="324">
        <v>1975</v>
      </c>
      <c r="C279" s="321">
        <v>27519</v>
      </c>
    </row>
    <row r="280" spans="1:3">
      <c r="A280" s="237" t="s">
        <v>2632</v>
      </c>
      <c r="B280" s="324">
        <v>1972</v>
      </c>
      <c r="C280" s="321">
        <v>26490</v>
      </c>
    </row>
    <row r="281" spans="1:3">
      <c r="A281" s="237" t="s">
        <v>2341</v>
      </c>
      <c r="B281" s="324">
        <v>1981</v>
      </c>
      <c r="C281" s="321">
        <v>29707</v>
      </c>
    </row>
    <row r="282" spans="1:3">
      <c r="A282" s="237" t="s">
        <v>2336</v>
      </c>
      <c r="B282" s="324">
        <v>1980</v>
      </c>
      <c r="C282" s="321">
        <v>29373</v>
      </c>
    </row>
    <row r="283" spans="1:3">
      <c r="A283" s="237" t="s">
        <v>2332</v>
      </c>
      <c r="B283" s="324">
        <v>1968</v>
      </c>
      <c r="C283" s="321">
        <v>24990</v>
      </c>
    </row>
    <row r="284" spans="1:3">
      <c r="A284" s="237" t="s">
        <v>2321</v>
      </c>
      <c r="B284" s="323" t="s">
        <v>5306</v>
      </c>
      <c r="C284" s="321">
        <v>31199</v>
      </c>
    </row>
    <row r="285" spans="1:3">
      <c r="A285" s="237" t="s">
        <v>2257</v>
      </c>
      <c r="B285" s="324">
        <v>1972</v>
      </c>
      <c r="C285" s="321">
        <v>26299</v>
      </c>
    </row>
    <row r="286" spans="1:3">
      <c r="A286" s="237" t="s">
        <v>2333</v>
      </c>
      <c r="B286" s="324">
        <v>1992</v>
      </c>
      <c r="C286" s="321">
        <v>33756</v>
      </c>
    </row>
    <row r="287" spans="1:3">
      <c r="A287" s="237" t="s">
        <v>2338</v>
      </c>
      <c r="B287" s="324">
        <v>1984</v>
      </c>
      <c r="C287" s="321">
        <v>30834</v>
      </c>
    </row>
    <row r="288" spans="1:3">
      <c r="A288" s="237" t="s">
        <v>2334</v>
      </c>
      <c r="B288" s="324">
        <v>1992</v>
      </c>
      <c r="C288" s="321">
        <v>33756</v>
      </c>
    </row>
    <row r="289" spans="1:3">
      <c r="A289" s="237" t="s">
        <v>2335</v>
      </c>
      <c r="B289" s="324">
        <v>1975</v>
      </c>
      <c r="C289" s="321">
        <v>27546</v>
      </c>
    </row>
    <row r="290" spans="1:3">
      <c r="A290" s="237" t="s">
        <v>2329</v>
      </c>
      <c r="B290" s="324">
        <v>1985</v>
      </c>
      <c r="C290" s="321">
        <v>31199</v>
      </c>
    </row>
    <row r="291" spans="1:3">
      <c r="A291" s="237" t="s">
        <v>2339</v>
      </c>
      <c r="B291" s="324">
        <v>1990</v>
      </c>
      <c r="C291" s="321">
        <v>33117</v>
      </c>
    </row>
    <row r="292" spans="1:3">
      <c r="A292" s="237" t="s">
        <v>2298</v>
      </c>
      <c r="B292" s="324">
        <v>1975</v>
      </c>
      <c r="C292" s="321">
        <v>27395</v>
      </c>
    </row>
    <row r="293" spans="1:3">
      <c r="A293" s="237" t="s">
        <v>2263</v>
      </c>
      <c r="B293" s="324">
        <v>1970</v>
      </c>
      <c r="C293" s="321">
        <v>25689</v>
      </c>
    </row>
    <row r="294" spans="1:3">
      <c r="A294" s="237" t="s">
        <v>2260</v>
      </c>
      <c r="B294" s="324">
        <v>1992</v>
      </c>
      <c r="C294" s="321">
        <v>33604</v>
      </c>
    </row>
    <row r="295" spans="1:3">
      <c r="A295" s="237" t="s">
        <v>2287</v>
      </c>
      <c r="B295" s="324">
        <v>1968</v>
      </c>
      <c r="C295" s="321">
        <v>24838</v>
      </c>
    </row>
    <row r="296" spans="1:3">
      <c r="A296" s="237" t="s">
        <v>2318</v>
      </c>
      <c r="B296" s="323" t="s">
        <v>5307</v>
      </c>
      <c r="C296" s="321">
        <v>27030</v>
      </c>
    </row>
    <row r="297" spans="1:3">
      <c r="A297" s="237" t="s">
        <v>2575</v>
      </c>
      <c r="B297" s="324">
        <v>1975</v>
      </c>
      <c r="C297" s="321">
        <v>27395</v>
      </c>
    </row>
    <row r="298" spans="1:3">
      <c r="A298" s="237" t="s">
        <v>2319</v>
      </c>
      <c r="B298" s="323" t="s">
        <v>5309</v>
      </c>
      <c r="C298" s="321">
        <v>32874</v>
      </c>
    </row>
    <row r="299" spans="1:3">
      <c r="A299" s="237" t="s">
        <v>2291</v>
      </c>
      <c r="B299" s="323" t="s">
        <v>5310</v>
      </c>
      <c r="C299" s="321">
        <v>26665</v>
      </c>
    </row>
    <row r="300" spans="1:3">
      <c r="A300" s="237" t="s">
        <v>2274</v>
      </c>
      <c r="B300" s="324">
        <v>1982</v>
      </c>
      <c r="C300" s="321">
        <v>30103</v>
      </c>
    </row>
    <row r="301" spans="1:3">
      <c r="A301" s="237" t="s">
        <v>2616</v>
      </c>
      <c r="B301" s="324">
        <v>1981</v>
      </c>
      <c r="C301" s="321">
        <v>29930</v>
      </c>
    </row>
    <row r="302" spans="1:3">
      <c r="A302" s="237" t="s">
        <v>2617</v>
      </c>
      <c r="B302" s="324">
        <v>1970</v>
      </c>
      <c r="C302" s="321">
        <v>25668</v>
      </c>
    </row>
    <row r="303" spans="1:3">
      <c r="A303" s="237" t="s">
        <v>2618</v>
      </c>
      <c r="B303" s="324">
        <v>1970</v>
      </c>
      <c r="C303" s="321">
        <v>25668</v>
      </c>
    </row>
    <row r="304" spans="1:3">
      <c r="A304" s="237" t="s">
        <v>2619</v>
      </c>
      <c r="B304" s="324">
        <v>1989</v>
      </c>
      <c r="C304" s="321">
        <v>32549</v>
      </c>
    </row>
    <row r="305" spans="1:3">
      <c r="A305" s="237" t="s">
        <v>2320</v>
      </c>
      <c r="B305" s="323" t="s">
        <v>5308</v>
      </c>
      <c r="C305" s="321">
        <v>31533</v>
      </c>
    </row>
    <row r="306" spans="1:3">
      <c r="A306" s="237" t="s">
        <v>2620</v>
      </c>
      <c r="B306" s="324">
        <v>1997</v>
      </c>
      <c r="C306" s="321">
        <v>35683</v>
      </c>
    </row>
    <row r="307" spans="1:3">
      <c r="A307" s="237" t="s">
        <v>2365</v>
      </c>
      <c r="B307" s="323" t="s">
        <v>5324</v>
      </c>
      <c r="C307" s="321">
        <v>24838</v>
      </c>
    </row>
    <row r="308" spans="1:3">
      <c r="A308" s="237" t="s">
        <v>2621</v>
      </c>
      <c r="B308" s="324">
        <v>1997</v>
      </c>
      <c r="C308" s="321">
        <v>35774</v>
      </c>
    </row>
    <row r="309" spans="1:3">
      <c r="A309" s="237" t="s">
        <v>2574</v>
      </c>
      <c r="B309" s="324">
        <v>1974</v>
      </c>
      <c r="C309" s="321">
        <v>27273</v>
      </c>
    </row>
    <row r="310" spans="1:3">
      <c r="A310" s="237" t="s">
        <v>2576</v>
      </c>
      <c r="B310" s="324">
        <v>1978</v>
      </c>
      <c r="C310" s="321">
        <v>28703</v>
      </c>
    </row>
    <row r="311" spans="1:3">
      <c r="A311" s="237" t="s">
        <v>2577</v>
      </c>
      <c r="B311" s="323" t="s">
        <v>5338</v>
      </c>
      <c r="C311" s="321">
        <v>23969</v>
      </c>
    </row>
    <row r="312" spans="1:3">
      <c r="A312" s="237" t="s">
        <v>2578</v>
      </c>
      <c r="B312" s="323" t="s">
        <v>5318</v>
      </c>
      <c r="C312" s="321">
        <v>25795</v>
      </c>
    </row>
    <row r="313" spans="1:3">
      <c r="A313" s="237" t="s">
        <v>2581</v>
      </c>
      <c r="B313" s="323" t="s">
        <v>5317</v>
      </c>
      <c r="C313" s="321">
        <v>24699</v>
      </c>
    </row>
    <row r="314" spans="1:3">
      <c r="A314" s="237" t="s">
        <v>2582</v>
      </c>
      <c r="B314" s="323" t="s">
        <v>5317</v>
      </c>
      <c r="C314" s="321">
        <v>24699</v>
      </c>
    </row>
    <row r="315" spans="1:3">
      <c r="A315" s="237" t="s">
        <v>2579</v>
      </c>
      <c r="B315" s="323" t="s">
        <v>5327</v>
      </c>
      <c r="C315" s="321">
        <v>29813</v>
      </c>
    </row>
    <row r="316" spans="1:3">
      <c r="A316" s="237" t="s">
        <v>2580</v>
      </c>
      <c r="B316" s="323" t="s">
        <v>5318</v>
      </c>
      <c r="C316" s="321">
        <v>25795</v>
      </c>
    </row>
    <row r="317" spans="1:3">
      <c r="A317" s="237" t="s">
        <v>2583</v>
      </c>
      <c r="B317" s="323" t="s">
        <v>5316</v>
      </c>
      <c r="C317" s="321">
        <v>22508</v>
      </c>
    </row>
    <row r="318" spans="1:3">
      <c r="A318" s="237" t="s">
        <v>2629</v>
      </c>
      <c r="B318" s="324">
        <v>1973</v>
      </c>
      <c r="C318" s="321">
        <v>26917</v>
      </c>
    </row>
    <row r="319" spans="1:3">
      <c r="A319" s="237" t="s">
        <v>2573</v>
      </c>
      <c r="B319" s="324">
        <v>1975</v>
      </c>
      <c r="C319" s="321">
        <v>27395</v>
      </c>
    </row>
    <row r="320" spans="1:3">
      <c r="A320" s="237" t="s">
        <v>2622</v>
      </c>
      <c r="B320" s="324">
        <v>1972</v>
      </c>
      <c r="C320" s="321">
        <v>26643</v>
      </c>
    </row>
    <row r="321" spans="1:3">
      <c r="A321" s="237" t="s">
        <v>2623</v>
      </c>
      <c r="B321" s="324">
        <v>1990</v>
      </c>
      <c r="C321" s="321">
        <v>33126</v>
      </c>
    </row>
    <row r="322" spans="1:3">
      <c r="A322" s="237" t="s">
        <v>2624</v>
      </c>
      <c r="B322" s="324">
        <v>1972</v>
      </c>
      <c r="C322" s="321">
        <v>26460</v>
      </c>
    </row>
    <row r="323" spans="1:3">
      <c r="A323" s="237" t="s">
        <v>2386</v>
      </c>
      <c r="B323" s="324">
        <v>1973</v>
      </c>
      <c r="C323" s="321">
        <v>26825</v>
      </c>
    </row>
    <row r="324" spans="1:3">
      <c r="A324" s="237" t="s">
        <v>2627</v>
      </c>
      <c r="B324" s="324">
        <v>1970</v>
      </c>
      <c r="C324" s="321">
        <v>25729</v>
      </c>
    </row>
    <row r="325" spans="1:3">
      <c r="A325" s="237" t="s">
        <v>2625</v>
      </c>
      <c r="B325" s="324">
        <v>1975</v>
      </c>
      <c r="C325" s="321">
        <v>27555</v>
      </c>
    </row>
    <row r="326" spans="1:3">
      <c r="A326" s="237" t="s">
        <v>2628</v>
      </c>
      <c r="B326" s="324">
        <v>1973</v>
      </c>
      <c r="C326" s="321">
        <v>26825</v>
      </c>
    </row>
    <row r="327" spans="1:3">
      <c r="A327" s="237" t="s">
        <v>2631</v>
      </c>
      <c r="B327" s="324">
        <v>1974</v>
      </c>
      <c r="C327" s="321">
        <v>27190</v>
      </c>
    </row>
    <row r="328" spans="1:3">
      <c r="A328" s="237" t="s">
        <v>2686</v>
      </c>
      <c r="B328" s="323" t="s">
        <v>5310</v>
      </c>
      <c r="C328" s="321">
        <v>26863</v>
      </c>
    </row>
    <row r="329" spans="1:3">
      <c r="A329" s="237" t="s">
        <v>2392</v>
      </c>
      <c r="B329" s="324">
        <v>1975</v>
      </c>
      <c r="C329" s="321">
        <v>27607</v>
      </c>
    </row>
    <row r="330" spans="1:3">
      <c r="A330" s="237" t="s">
        <v>2691</v>
      </c>
      <c r="B330" s="324">
        <v>1970</v>
      </c>
      <c r="C330" s="321">
        <v>25689</v>
      </c>
    </row>
    <row r="331" spans="1:3">
      <c r="A331" s="237" t="s">
        <v>2394</v>
      </c>
      <c r="B331" s="324">
        <v>1971</v>
      </c>
      <c r="C331" s="321">
        <v>26177</v>
      </c>
    </row>
    <row r="332" spans="1:3">
      <c r="A332" s="237" t="s">
        <v>2395</v>
      </c>
      <c r="B332" s="324">
        <v>1971</v>
      </c>
      <c r="C332" s="321">
        <v>26268</v>
      </c>
    </row>
    <row r="333" spans="1:3">
      <c r="A333" s="237" t="s">
        <v>2290</v>
      </c>
      <c r="B333" s="324">
        <v>1983</v>
      </c>
      <c r="C333" s="321">
        <v>30317</v>
      </c>
    </row>
    <row r="334" spans="1:3">
      <c r="A334" s="237" t="s">
        <v>2393</v>
      </c>
      <c r="B334" s="324">
        <v>1989</v>
      </c>
      <c r="C334" s="321">
        <v>32782</v>
      </c>
    </row>
    <row r="335" spans="1:3">
      <c r="A335" s="237" t="s">
        <v>2391</v>
      </c>
      <c r="B335" s="324">
        <v>1973</v>
      </c>
      <c r="C335" s="321">
        <v>26846</v>
      </c>
    </row>
    <row r="336" spans="1:3">
      <c r="A336" s="237" t="s">
        <v>2251</v>
      </c>
      <c r="B336" s="323" t="s">
        <v>5311</v>
      </c>
      <c r="C336" s="321">
        <v>30317</v>
      </c>
    </row>
    <row r="337" spans="1:3">
      <c r="A337" s="237" t="s">
        <v>2390</v>
      </c>
      <c r="B337" s="324">
        <v>1973</v>
      </c>
      <c r="C337" s="321">
        <v>26724</v>
      </c>
    </row>
    <row r="338" spans="1:3">
      <c r="A338" s="237" t="s">
        <v>2389</v>
      </c>
      <c r="B338" s="324">
        <v>1973</v>
      </c>
      <c r="C338" s="321">
        <v>26724</v>
      </c>
    </row>
    <row r="339" spans="1:3">
      <c r="A339" s="237" t="s">
        <v>2370</v>
      </c>
      <c r="B339" s="323" t="s">
        <v>5311</v>
      </c>
      <c r="C339" s="321">
        <v>30468</v>
      </c>
    </row>
    <row r="340" spans="1:3">
      <c r="A340" s="237" t="s">
        <v>2254</v>
      </c>
      <c r="B340" s="324">
        <v>1975</v>
      </c>
      <c r="C340" s="321">
        <v>27699</v>
      </c>
    </row>
    <row r="341" spans="1:3">
      <c r="A341" s="237" t="s">
        <v>2245</v>
      </c>
      <c r="B341" s="324">
        <v>1983</v>
      </c>
      <c r="C341" s="321">
        <v>30317</v>
      </c>
    </row>
    <row r="342" spans="1:3">
      <c r="A342" s="237" t="s">
        <v>2242</v>
      </c>
      <c r="B342" s="324">
        <v>1985</v>
      </c>
      <c r="C342" s="321">
        <v>31048</v>
      </c>
    </row>
    <row r="343" spans="1:3">
      <c r="A343" s="237" t="s">
        <v>2243</v>
      </c>
      <c r="B343" s="324">
        <v>1979</v>
      </c>
      <c r="C343" s="321">
        <v>28856</v>
      </c>
    </row>
    <row r="344" spans="1:3">
      <c r="A344" s="237" t="s">
        <v>2643</v>
      </c>
      <c r="B344" s="324">
        <v>1985</v>
      </c>
      <c r="C344" s="321">
        <v>31048</v>
      </c>
    </row>
    <row r="345" spans="1:3">
      <c r="A345" s="237" t="s">
        <v>2265</v>
      </c>
      <c r="B345" s="324">
        <v>1995</v>
      </c>
      <c r="C345" s="321">
        <v>34820</v>
      </c>
    </row>
    <row r="346" spans="1:3">
      <c r="A346" s="237" t="s">
        <v>2641</v>
      </c>
      <c r="B346" s="324">
        <v>1974</v>
      </c>
      <c r="C346" s="321">
        <v>27030</v>
      </c>
    </row>
    <row r="347" spans="1:3">
      <c r="A347" s="237" t="s">
        <v>2639</v>
      </c>
      <c r="B347" s="324">
        <v>1974</v>
      </c>
      <c r="C347" s="321">
        <v>27030</v>
      </c>
    </row>
    <row r="348" spans="1:3">
      <c r="A348" s="237" t="s">
        <v>2640</v>
      </c>
      <c r="B348" s="324">
        <v>1968</v>
      </c>
      <c r="C348" s="321">
        <v>24838</v>
      </c>
    </row>
    <row r="349" spans="1:3">
      <c r="A349" s="237" t="s">
        <v>2642</v>
      </c>
      <c r="B349" s="324">
        <v>1985</v>
      </c>
      <c r="C349" s="321">
        <v>31048</v>
      </c>
    </row>
    <row r="350" spans="1:3">
      <c r="A350" s="237" t="s">
        <v>2645</v>
      </c>
      <c r="B350" s="324">
        <v>1973</v>
      </c>
      <c r="C350" s="321">
        <v>26665</v>
      </c>
    </row>
    <row r="351" spans="1:3">
      <c r="A351" s="237" t="s">
        <v>2644</v>
      </c>
      <c r="B351" s="324">
        <v>1974</v>
      </c>
      <c r="C351" s="321">
        <v>27030</v>
      </c>
    </row>
    <row r="352" spans="1:3">
      <c r="A352" s="237" t="s">
        <v>2646</v>
      </c>
      <c r="B352" s="324">
        <v>1965</v>
      </c>
      <c r="C352" s="321">
        <v>23743</v>
      </c>
    </row>
    <row r="353" spans="1:3">
      <c r="A353" s="237" t="s">
        <v>2323</v>
      </c>
      <c r="B353" s="324">
        <v>1981</v>
      </c>
      <c r="C353" s="321">
        <v>29718</v>
      </c>
    </row>
    <row r="354" spans="1:3">
      <c r="A354" s="237" t="s">
        <v>2630</v>
      </c>
      <c r="B354" s="324">
        <v>1976</v>
      </c>
      <c r="C354" s="321">
        <v>27760</v>
      </c>
    </row>
    <row r="355" spans="1:3">
      <c r="A355" s="237" t="s">
        <v>2385</v>
      </c>
      <c r="B355" s="324">
        <v>1987</v>
      </c>
      <c r="C355" s="321">
        <v>31778</v>
      </c>
    </row>
    <row r="356" spans="1:3">
      <c r="A356" s="237" t="s">
        <v>2368</v>
      </c>
      <c r="B356" s="323" t="s">
        <v>5326</v>
      </c>
      <c r="C356" s="321">
        <v>26268</v>
      </c>
    </row>
    <row r="357" spans="1:3">
      <c r="A357" s="237" t="s">
        <v>2007</v>
      </c>
      <c r="B357" s="323" t="s">
        <v>5325</v>
      </c>
      <c r="C357" s="321">
        <v>29373</v>
      </c>
    </row>
    <row r="358" spans="1:3">
      <c r="A358" s="237" t="s">
        <v>2433</v>
      </c>
      <c r="B358" s="323" t="s">
        <v>5330</v>
      </c>
      <c r="C358" s="321">
        <v>33472</v>
      </c>
    </row>
    <row r="359" spans="1:3">
      <c r="A359" s="237" t="s">
        <v>2434</v>
      </c>
      <c r="B359" s="323" t="s">
        <v>5330</v>
      </c>
      <c r="C359" s="321">
        <v>33472</v>
      </c>
    </row>
    <row r="360" spans="1:3">
      <c r="A360" s="237" t="s">
        <v>2432</v>
      </c>
      <c r="B360" s="323" t="s">
        <v>5325</v>
      </c>
      <c r="C360" s="321">
        <v>29312</v>
      </c>
    </row>
    <row r="361" spans="1:3">
      <c r="A361" s="237" t="s">
        <v>2431</v>
      </c>
      <c r="B361" s="323" t="s">
        <v>5320</v>
      </c>
      <c r="C361" s="321">
        <v>26390</v>
      </c>
    </row>
    <row r="362" spans="1:3">
      <c r="A362" s="237" t="s">
        <v>2428</v>
      </c>
      <c r="B362" s="323" t="s">
        <v>5322</v>
      </c>
      <c r="C362" s="321">
        <v>31138</v>
      </c>
    </row>
    <row r="363" spans="1:3">
      <c r="A363" s="237" t="s">
        <v>2429</v>
      </c>
      <c r="B363" s="323" t="s">
        <v>5311</v>
      </c>
      <c r="C363" s="321">
        <v>30407</v>
      </c>
    </row>
    <row r="364" spans="1:3">
      <c r="A364" s="237" t="s">
        <v>2427</v>
      </c>
      <c r="B364" s="323" t="s">
        <v>5311</v>
      </c>
      <c r="C364" s="321">
        <v>30407</v>
      </c>
    </row>
    <row r="365" spans="1:3">
      <c r="A365" s="237" t="s">
        <v>2750</v>
      </c>
      <c r="B365" s="324">
        <v>1972</v>
      </c>
      <c r="C365" s="321">
        <v>26299</v>
      </c>
    </row>
    <row r="366" spans="1:3">
      <c r="A366" s="237" t="s">
        <v>2752</v>
      </c>
      <c r="B366" s="323" t="s">
        <v>5312</v>
      </c>
      <c r="C366" s="321">
        <v>28856</v>
      </c>
    </row>
    <row r="367" spans="1:3">
      <c r="A367" s="237" t="s">
        <v>2751</v>
      </c>
      <c r="B367" s="324">
        <v>1973</v>
      </c>
      <c r="C367" s="321">
        <v>26665</v>
      </c>
    </row>
    <row r="368" spans="1:3">
      <c r="A368" s="237" t="s">
        <v>2647</v>
      </c>
      <c r="B368" s="324">
        <v>1966</v>
      </c>
      <c r="C368" s="321">
        <v>24108</v>
      </c>
    </row>
    <row r="369" spans="1:3">
      <c r="A369" s="237" t="s">
        <v>2679</v>
      </c>
      <c r="B369" s="324">
        <v>1966</v>
      </c>
      <c r="C369" s="321">
        <v>24108</v>
      </c>
    </row>
    <row r="370" spans="1:3">
      <c r="A370" s="237" t="s">
        <v>2680</v>
      </c>
      <c r="B370" s="324">
        <v>1987</v>
      </c>
      <c r="C370" s="321">
        <v>31929</v>
      </c>
    </row>
    <row r="371" spans="1:3">
      <c r="A371" s="237" t="s">
        <v>2681</v>
      </c>
      <c r="B371" s="324">
        <v>1992</v>
      </c>
      <c r="C371" s="321">
        <v>33756</v>
      </c>
    </row>
    <row r="372" spans="1:3">
      <c r="A372" s="237" t="s">
        <v>2696</v>
      </c>
      <c r="B372" s="324">
        <v>1974</v>
      </c>
      <c r="C372" s="321">
        <v>27290</v>
      </c>
    </row>
    <row r="373" spans="1:3">
      <c r="A373" s="237" t="s">
        <v>2694</v>
      </c>
      <c r="B373" s="324">
        <v>1969</v>
      </c>
      <c r="C373" s="321">
        <v>25433</v>
      </c>
    </row>
    <row r="374" spans="1:3">
      <c r="A374" s="237" t="s">
        <v>2697</v>
      </c>
      <c r="B374" s="324">
        <v>1969</v>
      </c>
      <c r="C374" s="321">
        <v>25333</v>
      </c>
    </row>
    <row r="375" spans="1:3">
      <c r="A375" s="237" t="s">
        <v>2682</v>
      </c>
      <c r="B375" s="324">
        <v>1996</v>
      </c>
      <c r="C375" s="321">
        <v>35084</v>
      </c>
    </row>
    <row r="376" spans="1:3">
      <c r="A376" s="237" t="s">
        <v>2683</v>
      </c>
      <c r="B376" s="324">
        <v>1966</v>
      </c>
      <c r="C376" s="321">
        <v>24124</v>
      </c>
    </row>
    <row r="377" spans="1:3">
      <c r="A377" s="237" t="s">
        <v>2684</v>
      </c>
      <c r="B377" s="324">
        <v>1964</v>
      </c>
      <c r="C377" s="321">
        <v>23395</v>
      </c>
    </row>
    <row r="378" spans="1:3">
      <c r="A378" s="237" t="s">
        <v>2401</v>
      </c>
      <c r="B378" s="324">
        <v>1971</v>
      </c>
      <c r="C378" s="321">
        <v>26249</v>
      </c>
    </row>
    <row r="379" spans="1:3">
      <c r="A379" s="237" t="s">
        <v>2693</v>
      </c>
      <c r="B379" s="324">
        <v>1980</v>
      </c>
      <c r="C379" s="321">
        <v>29508</v>
      </c>
    </row>
    <row r="380" spans="1:3">
      <c r="A380" s="237" t="s">
        <v>2692</v>
      </c>
      <c r="B380" s="324">
        <v>1970</v>
      </c>
      <c r="C380" s="321">
        <v>25791</v>
      </c>
    </row>
    <row r="381" spans="1:3">
      <c r="A381" s="237" t="s">
        <v>2695</v>
      </c>
      <c r="B381" s="324">
        <v>1969</v>
      </c>
      <c r="C381" s="321">
        <v>25360</v>
      </c>
    </row>
    <row r="382" spans="1:3">
      <c r="A382" s="237" t="s">
        <v>2702</v>
      </c>
      <c r="B382" s="324">
        <v>1975</v>
      </c>
      <c r="C382" s="321">
        <v>27652</v>
      </c>
    </row>
    <row r="383" spans="1:3">
      <c r="A383" s="237" t="s">
        <v>2703</v>
      </c>
      <c r="B383" s="324">
        <v>1965</v>
      </c>
      <c r="C383" s="321">
        <v>24035</v>
      </c>
    </row>
    <row r="384" spans="1:3">
      <c r="A384" s="237" t="s">
        <v>2704</v>
      </c>
      <c r="B384" s="324">
        <v>1965</v>
      </c>
      <c r="C384" s="321">
        <v>23990</v>
      </c>
    </row>
    <row r="385" spans="1:3">
      <c r="A385" s="237" t="s">
        <v>2705</v>
      </c>
      <c r="B385" s="324">
        <v>1965</v>
      </c>
      <c r="C385" s="321">
        <v>24025</v>
      </c>
    </row>
    <row r="386" spans="1:3">
      <c r="A386" s="237" t="s">
        <v>2706</v>
      </c>
      <c r="B386" s="324">
        <v>1966</v>
      </c>
      <c r="C386" s="321">
        <v>24329</v>
      </c>
    </row>
    <row r="387" spans="1:3">
      <c r="A387" s="237" t="s">
        <v>2707</v>
      </c>
      <c r="B387" s="324">
        <v>1965</v>
      </c>
      <c r="C387" s="321">
        <v>24035</v>
      </c>
    </row>
    <row r="388" spans="1:3">
      <c r="A388" s="237" t="s">
        <v>2754</v>
      </c>
      <c r="B388" s="324">
        <v>1974</v>
      </c>
      <c r="C388" s="321">
        <v>27317</v>
      </c>
    </row>
    <row r="389" spans="1:3">
      <c r="A389" s="237" t="s">
        <v>2688</v>
      </c>
      <c r="B389" s="324">
        <v>1974</v>
      </c>
      <c r="C389" s="321">
        <v>27242</v>
      </c>
    </row>
    <row r="390" spans="1:3">
      <c r="A390" s="237" t="s">
        <v>2689</v>
      </c>
      <c r="B390" s="324">
        <v>1974</v>
      </c>
      <c r="C390" s="321">
        <v>27120</v>
      </c>
    </row>
    <row r="391" spans="1:3">
      <c r="A391" s="237" t="s">
        <v>2690</v>
      </c>
      <c r="B391" s="324">
        <v>1972</v>
      </c>
      <c r="C391" s="321">
        <v>26451</v>
      </c>
    </row>
    <row r="392" spans="1:3">
      <c r="A392" s="237" t="s">
        <v>2687</v>
      </c>
      <c r="B392" s="323" t="s">
        <v>5312</v>
      </c>
      <c r="C392" s="321">
        <v>29115</v>
      </c>
    </row>
    <row r="393" spans="1:3">
      <c r="A393" s="237" t="s">
        <v>2685</v>
      </c>
      <c r="B393" s="323" t="s">
        <v>5324</v>
      </c>
      <c r="C393" s="321">
        <v>24945</v>
      </c>
    </row>
    <row r="394" spans="1:3">
      <c r="A394" s="237" t="s">
        <v>2698</v>
      </c>
      <c r="B394" s="324">
        <v>1994</v>
      </c>
      <c r="C394" s="321">
        <v>34489</v>
      </c>
    </row>
    <row r="395" spans="1:3">
      <c r="A395" s="237" t="s">
        <v>2700</v>
      </c>
      <c r="B395" s="324">
        <v>1969</v>
      </c>
      <c r="C395" s="321">
        <v>25272</v>
      </c>
    </row>
    <row r="396" spans="1:3">
      <c r="A396" s="237" t="s">
        <v>2701</v>
      </c>
      <c r="B396" s="324">
        <v>1968</v>
      </c>
      <c r="C396" s="321">
        <v>24895</v>
      </c>
    </row>
    <row r="397" spans="1:3">
      <c r="A397" s="237" t="s">
        <v>2699</v>
      </c>
      <c r="B397" s="324">
        <v>1967</v>
      </c>
      <c r="C397" s="321">
        <v>24637</v>
      </c>
    </row>
    <row r="398" spans="1:3">
      <c r="B398"/>
    </row>
    <row r="399" spans="1:3">
      <c r="B399"/>
    </row>
    <row r="400" spans="1:3">
      <c r="B400"/>
    </row>
    <row r="401" spans="1:2">
      <c r="A401" t="s">
        <v>5343</v>
      </c>
      <c r="B401"/>
    </row>
    <row r="402" spans="1:2">
      <c r="A402" t="s">
        <v>5344</v>
      </c>
      <c r="B402"/>
    </row>
    <row r="403" spans="1:2">
      <c r="A403" t="s">
        <v>5345</v>
      </c>
      <c r="B403"/>
    </row>
    <row r="404" spans="1:2">
      <c r="A404" t="s">
        <v>5346</v>
      </c>
      <c r="B404"/>
    </row>
    <row r="405" spans="1:2">
      <c r="A405" t="s">
        <v>5347</v>
      </c>
      <c r="B405"/>
    </row>
    <row r="406" spans="1:2">
      <c r="B406"/>
    </row>
    <row r="407" spans="1:2">
      <c r="B407"/>
    </row>
    <row r="408" spans="1:2">
      <c r="B408"/>
    </row>
    <row r="409" spans="1:2">
      <c r="B409"/>
    </row>
    <row r="410" spans="1:2">
      <c r="B410"/>
    </row>
    <row r="411" spans="1:2">
      <c r="B411"/>
    </row>
    <row r="412" spans="1:2">
      <c r="B412"/>
    </row>
    <row r="413" spans="1:2">
      <c r="B413"/>
    </row>
    <row r="414" spans="1:2">
      <c r="B414"/>
    </row>
    <row r="415" spans="1:2">
      <c r="B415"/>
    </row>
    <row r="416" spans="1:2">
      <c r="B416"/>
    </row>
    <row r="417" spans="2:2">
      <c r="B417"/>
    </row>
    <row r="418" spans="2:2">
      <c r="B418"/>
    </row>
    <row r="419" spans="2:2">
      <c r="B419"/>
    </row>
    <row r="420" spans="2:2">
      <c r="B420"/>
    </row>
    <row r="421" spans="2:2">
      <c r="B421"/>
    </row>
    <row r="422" spans="2:2">
      <c r="B422"/>
    </row>
    <row r="423" spans="2:2">
      <c r="B423"/>
    </row>
    <row r="424" spans="2:2">
      <c r="B424"/>
    </row>
    <row r="425" spans="2:2">
      <c r="B425"/>
    </row>
    <row r="426" spans="2:2">
      <c r="B426"/>
    </row>
    <row r="427" spans="2:2">
      <c r="B427"/>
    </row>
    <row r="428" spans="2:2">
      <c r="B428"/>
    </row>
    <row r="429" spans="2:2">
      <c r="B429"/>
    </row>
    <row r="430" spans="2:2">
      <c r="B430"/>
    </row>
    <row r="431" spans="2:2">
      <c r="B431"/>
    </row>
    <row r="432" spans="2:2">
      <c r="B432"/>
    </row>
    <row r="433" spans="2:2">
      <c r="B433"/>
    </row>
    <row r="434" spans="2:2">
      <c r="B434"/>
    </row>
    <row r="435" spans="2:2">
      <c r="B435"/>
    </row>
    <row r="436" spans="2:2">
      <c r="B436"/>
    </row>
    <row r="437" spans="2:2">
      <c r="B437"/>
    </row>
    <row r="438" spans="2:2">
      <c r="B438"/>
    </row>
    <row r="439" spans="2:2">
      <c r="B439"/>
    </row>
    <row r="440" spans="2:2">
      <c r="B440"/>
    </row>
    <row r="441" spans="2:2">
      <c r="B441"/>
    </row>
    <row r="442" spans="2:2">
      <c r="B442"/>
    </row>
    <row r="443" spans="2:2">
      <c r="B443"/>
    </row>
    <row r="444" spans="2:2">
      <c r="B444"/>
    </row>
    <row r="445" spans="2:2">
      <c r="B445"/>
    </row>
    <row r="446" spans="2:2">
      <c r="B446"/>
    </row>
    <row r="447" spans="2:2">
      <c r="B447"/>
    </row>
    <row r="448" spans="2:2">
      <c r="B448"/>
    </row>
    <row r="449" spans="2:2">
      <c r="B449"/>
    </row>
    <row r="450" spans="2:2">
      <c r="B450"/>
    </row>
    <row r="451" spans="2:2">
      <c r="B451"/>
    </row>
    <row r="452" spans="2:2">
      <c r="B452"/>
    </row>
    <row r="453" spans="2:2">
      <c r="B453"/>
    </row>
    <row r="454" spans="2:2">
      <c r="B454"/>
    </row>
    <row r="455" spans="2:2">
      <c r="B455"/>
    </row>
    <row r="456" spans="2:2">
      <c r="B456"/>
    </row>
    <row r="457" spans="2:2">
      <c r="B457"/>
    </row>
    <row r="458" spans="2:2">
      <c r="B458"/>
    </row>
    <row r="459" spans="2:2">
      <c r="B459"/>
    </row>
    <row r="460" spans="2:2">
      <c r="B460"/>
    </row>
    <row r="461" spans="2:2">
      <c r="B461"/>
    </row>
    <row r="462" spans="2:2">
      <c r="B462"/>
    </row>
    <row r="463" spans="2:2">
      <c r="B463"/>
    </row>
    <row r="464" spans="2:2">
      <c r="B464"/>
    </row>
    <row r="465" spans="2:2">
      <c r="B465"/>
    </row>
    <row r="466" spans="2:2">
      <c r="B466"/>
    </row>
    <row r="467" spans="2:2">
      <c r="B467"/>
    </row>
    <row r="468" spans="2:2">
      <c r="B468"/>
    </row>
    <row r="469" spans="2:2">
      <c r="B469"/>
    </row>
    <row r="470" spans="2:2">
      <c r="B470"/>
    </row>
    <row r="471" spans="2:2">
      <c r="B471"/>
    </row>
    <row r="472" spans="2:2">
      <c r="B472"/>
    </row>
    <row r="473" spans="2:2">
      <c r="B473"/>
    </row>
    <row r="474" spans="2:2">
      <c r="B474"/>
    </row>
    <row r="475" spans="2:2">
      <c r="B475"/>
    </row>
    <row r="476" spans="2:2">
      <c r="B476"/>
    </row>
    <row r="477" spans="2:2">
      <c r="B477"/>
    </row>
    <row r="478" spans="2:2">
      <c r="B478"/>
    </row>
    <row r="479" spans="2:2">
      <c r="B479"/>
    </row>
    <row r="480" spans="2:2">
      <c r="B480"/>
    </row>
    <row r="481" spans="2:2">
      <c r="B481"/>
    </row>
    <row r="482" spans="2:2">
      <c r="B482"/>
    </row>
    <row r="483" spans="2:2">
      <c r="B483"/>
    </row>
    <row r="484" spans="2:2">
      <c r="B484"/>
    </row>
    <row r="485" spans="2:2">
      <c r="B485"/>
    </row>
    <row r="486" spans="2:2">
      <c r="B486"/>
    </row>
    <row r="487" spans="2:2">
      <c r="B487"/>
    </row>
    <row r="488" spans="2:2">
      <c r="B488"/>
    </row>
    <row r="489" spans="2:2">
      <c r="B489"/>
    </row>
    <row r="490" spans="2:2">
      <c r="B490"/>
    </row>
    <row r="491" spans="2:2">
      <c r="B491"/>
    </row>
    <row r="492" spans="2:2">
      <c r="B492"/>
    </row>
    <row r="493" spans="2:2">
      <c r="B493"/>
    </row>
    <row r="494" spans="2:2">
      <c r="B494"/>
    </row>
    <row r="495" spans="2:2">
      <c r="B495"/>
    </row>
    <row r="496" spans="2:2">
      <c r="B496"/>
    </row>
    <row r="497" spans="2:2">
      <c r="B497"/>
    </row>
    <row r="498" spans="2:2">
      <c r="B498"/>
    </row>
    <row r="499" spans="2:2">
      <c r="B499"/>
    </row>
    <row r="500" spans="2:2">
      <c r="B500"/>
    </row>
    <row r="501" spans="2:2">
      <c r="B501"/>
    </row>
    <row r="502" spans="2:2">
      <c r="B502"/>
    </row>
    <row r="503" spans="2:2">
      <c r="B503"/>
    </row>
    <row r="504" spans="2:2">
      <c r="B504"/>
    </row>
    <row r="505" spans="2:2">
      <c r="B505"/>
    </row>
    <row r="506" spans="2:2">
      <c r="B506"/>
    </row>
    <row r="507" spans="2:2">
      <c r="B507"/>
    </row>
    <row r="508" spans="2:2">
      <c r="B508"/>
    </row>
    <row r="509" spans="2:2">
      <c r="B509"/>
    </row>
    <row r="510" spans="2:2">
      <c r="B510"/>
    </row>
    <row r="511" spans="2:2">
      <c r="B511"/>
    </row>
    <row r="512" spans="2:2">
      <c r="B512"/>
    </row>
    <row r="513" spans="2:2">
      <c r="B513"/>
    </row>
    <row r="514" spans="2:2">
      <c r="B514"/>
    </row>
    <row r="515" spans="2:2">
      <c r="B515"/>
    </row>
    <row r="516" spans="2:2">
      <c r="B516"/>
    </row>
    <row r="517" spans="2:2">
      <c r="B517"/>
    </row>
  </sheetData>
  <autoFilter ref="A1:C397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6"/>
  <dimension ref="A1:G696"/>
  <sheetViews>
    <sheetView workbookViewId="0">
      <pane ySplit="1" topLeftCell="A662" activePane="bottomLeft" state="frozen"/>
      <selection activeCell="A496" sqref="A496:IV496"/>
      <selection pane="bottomLeft" activeCell="A496" sqref="A496:IV496"/>
    </sheetView>
  </sheetViews>
  <sheetFormatPr defaultRowHeight="15"/>
  <cols>
    <col min="1" max="1" width="17.42578125" customWidth="1"/>
    <col min="6" max="6" width="18.5703125" customWidth="1"/>
    <col min="7" max="7" width="19.140625" customWidth="1"/>
  </cols>
  <sheetData>
    <row r="1" spans="1:7">
      <c r="A1" s="315" t="s">
        <v>3992</v>
      </c>
      <c r="B1" s="315" t="s">
        <v>3850</v>
      </c>
      <c r="C1" s="315" t="s">
        <v>3993</v>
      </c>
      <c r="D1" s="315" t="s">
        <v>3994</v>
      </c>
      <c r="E1" s="315" t="s">
        <v>3995</v>
      </c>
      <c r="F1" s="315" t="s">
        <v>3996</v>
      </c>
      <c r="G1" s="315" t="s">
        <v>3997</v>
      </c>
    </row>
    <row r="2" spans="1:7">
      <c r="A2" s="237" t="s">
        <v>1869</v>
      </c>
      <c r="B2" s="237" t="s">
        <v>4001</v>
      </c>
      <c r="C2" s="237" t="s">
        <v>3984</v>
      </c>
      <c r="D2" s="237" t="s">
        <v>4180</v>
      </c>
      <c r="E2" s="237" t="s">
        <v>4177</v>
      </c>
      <c r="F2" s="317">
        <v>1805</v>
      </c>
      <c r="G2">
        <v>2009</v>
      </c>
    </row>
    <row r="3" spans="1:7">
      <c r="A3" s="237" t="s">
        <v>1868</v>
      </c>
      <c r="B3" s="237" t="s">
        <v>4001</v>
      </c>
      <c r="C3" s="237" t="s">
        <v>3984</v>
      </c>
      <c r="D3" s="237" t="s">
        <v>4002</v>
      </c>
      <c r="E3" s="237" t="s">
        <v>4003</v>
      </c>
      <c r="F3" s="317">
        <v>22633.22</v>
      </c>
      <c r="G3">
        <v>2008</v>
      </c>
    </row>
    <row r="4" spans="1:7">
      <c r="A4" s="237" t="s">
        <v>1914</v>
      </c>
      <c r="B4" s="237" t="s">
        <v>4018</v>
      </c>
      <c r="C4" s="237" t="s">
        <v>3984</v>
      </c>
      <c r="D4" s="237" t="s">
        <v>4067</v>
      </c>
      <c r="E4" s="237" t="s">
        <v>4068</v>
      </c>
      <c r="F4" s="317">
        <v>9025.42</v>
      </c>
      <c r="G4">
        <v>2009</v>
      </c>
    </row>
    <row r="5" spans="1:7">
      <c r="A5" s="237" t="s">
        <v>1914</v>
      </c>
      <c r="B5" s="237" t="s">
        <v>4018</v>
      </c>
      <c r="C5" s="237" t="s">
        <v>3984</v>
      </c>
      <c r="D5" s="237" t="s">
        <v>4093</v>
      </c>
      <c r="E5" s="237" t="s">
        <v>4094</v>
      </c>
      <c r="F5" s="317">
        <v>60169</v>
      </c>
      <c r="G5">
        <v>2009</v>
      </c>
    </row>
    <row r="6" spans="1:7">
      <c r="A6" s="237" t="s">
        <v>1914</v>
      </c>
      <c r="B6" s="237" t="s">
        <v>4018</v>
      </c>
      <c r="C6" s="237" t="s">
        <v>3984</v>
      </c>
      <c r="D6" s="237" t="s">
        <v>4134</v>
      </c>
      <c r="E6" s="237" t="s">
        <v>4135</v>
      </c>
      <c r="F6" s="317">
        <v>90254</v>
      </c>
      <c r="G6">
        <v>2009</v>
      </c>
    </row>
    <row r="7" spans="1:7">
      <c r="A7" s="237" t="s">
        <v>1904</v>
      </c>
      <c r="B7" s="237" t="s">
        <v>4018</v>
      </c>
      <c r="C7" s="237" t="s">
        <v>3984</v>
      </c>
      <c r="D7" s="237" t="s">
        <v>4019</v>
      </c>
      <c r="E7" s="237" t="s">
        <v>4020</v>
      </c>
      <c r="F7" s="317">
        <v>5077.6099999999997</v>
      </c>
      <c r="G7">
        <v>2008</v>
      </c>
    </row>
    <row r="8" spans="1:7">
      <c r="A8" s="237" t="s">
        <v>1910</v>
      </c>
      <c r="B8" s="237" t="s">
        <v>4018</v>
      </c>
      <c r="C8" s="237" t="s">
        <v>3984</v>
      </c>
      <c r="D8" s="237" t="s">
        <v>4173</v>
      </c>
      <c r="E8" s="237" t="s">
        <v>4174</v>
      </c>
      <c r="F8" s="317">
        <v>15042</v>
      </c>
      <c r="G8">
        <v>2009</v>
      </c>
    </row>
    <row r="9" spans="1:7">
      <c r="A9" s="237" t="s">
        <v>1873</v>
      </c>
      <c r="B9" s="237" t="s">
        <v>4018</v>
      </c>
      <c r="C9" s="237" t="s">
        <v>3984</v>
      </c>
      <c r="D9" s="237" t="s">
        <v>4071</v>
      </c>
      <c r="E9" s="237" t="s">
        <v>4072</v>
      </c>
      <c r="F9" s="317">
        <v>12033.9</v>
      </c>
      <c r="G9">
        <v>2009</v>
      </c>
    </row>
    <row r="10" spans="1:7">
      <c r="A10" s="237" t="s">
        <v>1874</v>
      </c>
      <c r="B10" s="237" t="s">
        <v>4033</v>
      </c>
      <c r="C10" s="237" t="s">
        <v>3984</v>
      </c>
      <c r="D10" s="237" t="s">
        <v>4169</v>
      </c>
      <c r="E10" s="237" t="s">
        <v>4170</v>
      </c>
      <c r="F10" s="317">
        <v>144407</v>
      </c>
      <c r="G10">
        <v>2009</v>
      </c>
    </row>
    <row r="11" spans="1:7">
      <c r="A11" s="237" t="s">
        <v>1915</v>
      </c>
      <c r="B11" s="237" t="s">
        <v>4018</v>
      </c>
      <c r="C11" s="237" t="s">
        <v>3984</v>
      </c>
      <c r="D11" s="237" t="s">
        <v>4175</v>
      </c>
      <c r="E11" s="237" t="s">
        <v>4176</v>
      </c>
      <c r="F11" s="317">
        <v>15042</v>
      </c>
      <c r="G11">
        <v>2009</v>
      </c>
    </row>
    <row r="12" spans="1:7">
      <c r="A12" s="237" t="s">
        <v>1915</v>
      </c>
      <c r="B12" s="237" t="s">
        <v>4018</v>
      </c>
      <c r="C12" s="237" t="s">
        <v>3984</v>
      </c>
      <c r="D12" s="237" t="s">
        <v>4026</v>
      </c>
      <c r="E12" s="237" t="s">
        <v>4027</v>
      </c>
      <c r="F12" s="317">
        <v>39729.519999999997</v>
      </c>
      <c r="G12">
        <v>2008</v>
      </c>
    </row>
    <row r="13" spans="1:7">
      <c r="A13" s="237" t="s">
        <v>1912</v>
      </c>
      <c r="B13" s="237" t="s">
        <v>4018</v>
      </c>
      <c r="C13" s="237" t="s">
        <v>3984</v>
      </c>
      <c r="D13" s="237" t="s">
        <v>4073</v>
      </c>
      <c r="E13" s="237" t="s">
        <v>4074</v>
      </c>
      <c r="F13" s="317">
        <v>39110.17</v>
      </c>
      <c r="G13">
        <v>2009</v>
      </c>
    </row>
    <row r="14" spans="1:7">
      <c r="A14" s="237" t="s">
        <v>1912</v>
      </c>
      <c r="B14" s="237" t="s">
        <v>4018</v>
      </c>
      <c r="C14" s="237" t="s">
        <v>3984</v>
      </c>
      <c r="D14" s="237" t="s">
        <v>4167</v>
      </c>
      <c r="E14" s="237" t="s">
        <v>4168</v>
      </c>
      <c r="F14" s="317">
        <v>18051</v>
      </c>
      <c r="G14">
        <v>2009</v>
      </c>
    </row>
    <row r="15" spans="1:7">
      <c r="A15" s="237" t="s">
        <v>1906</v>
      </c>
      <c r="B15" s="237" t="s">
        <v>4018</v>
      </c>
      <c r="C15" s="237" t="s">
        <v>3984</v>
      </c>
      <c r="D15" s="237" t="s">
        <v>4095</v>
      </c>
      <c r="E15" s="237" t="s">
        <v>4096</v>
      </c>
      <c r="F15" s="317">
        <v>189534</v>
      </c>
      <c r="G15">
        <v>2009</v>
      </c>
    </row>
    <row r="16" spans="1:7">
      <c r="A16" s="237" t="s">
        <v>1906</v>
      </c>
      <c r="B16" s="237" t="s">
        <v>4018</v>
      </c>
      <c r="C16" s="237" t="s">
        <v>3984</v>
      </c>
      <c r="D16" s="237" t="s">
        <v>4165</v>
      </c>
      <c r="E16" s="237" t="s">
        <v>4166</v>
      </c>
      <c r="F16" s="317">
        <v>9025</v>
      </c>
      <c r="G16">
        <v>2009</v>
      </c>
    </row>
    <row r="17" spans="1:7">
      <c r="A17" s="237" t="s">
        <v>1911</v>
      </c>
      <c r="B17" s="237" t="s">
        <v>4018</v>
      </c>
      <c r="C17" s="237" t="s">
        <v>3984</v>
      </c>
      <c r="D17" s="237" t="s">
        <v>4091</v>
      </c>
      <c r="E17" s="237" t="s">
        <v>4092</v>
      </c>
      <c r="F17" s="317">
        <v>75212</v>
      </c>
      <c r="G17">
        <v>2009</v>
      </c>
    </row>
    <row r="18" spans="1:7">
      <c r="A18" s="237" t="s">
        <v>1911</v>
      </c>
      <c r="B18" s="237" t="s">
        <v>4018</v>
      </c>
      <c r="C18" s="237" t="s">
        <v>3984</v>
      </c>
      <c r="D18" s="237" t="s">
        <v>4120</v>
      </c>
      <c r="E18" s="237" t="s">
        <v>4121</v>
      </c>
      <c r="F18" s="317">
        <v>201733.5</v>
      </c>
      <c r="G18">
        <v>2009</v>
      </c>
    </row>
    <row r="19" spans="1:7">
      <c r="A19" s="237" t="s">
        <v>1911</v>
      </c>
      <c r="B19" s="237" t="s">
        <v>4018</v>
      </c>
      <c r="C19" s="237" t="s">
        <v>3984</v>
      </c>
      <c r="D19" s="237" t="s">
        <v>4136</v>
      </c>
      <c r="E19" s="237" t="s">
        <v>4137</v>
      </c>
      <c r="F19" s="317">
        <v>451271</v>
      </c>
      <c r="G19">
        <v>2009</v>
      </c>
    </row>
    <row r="20" spans="1:7">
      <c r="A20" s="237" t="s">
        <v>1876</v>
      </c>
      <c r="B20" s="237" t="s">
        <v>4033</v>
      </c>
      <c r="C20" s="237" t="s">
        <v>3984</v>
      </c>
      <c r="D20" s="237" t="s">
        <v>4163</v>
      </c>
      <c r="E20" s="237" t="s">
        <v>4164</v>
      </c>
      <c r="F20" s="317">
        <v>25572</v>
      </c>
      <c r="G20">
        <v>2009</v>
      </c>
    </row>
    <row r="21" spans="1:7">
      <c r="A21" s="237" t="s">
        <v>1916</v>
      </c>
      <c r="B21" s="237" t="s">
        <v>4033</v>
      </c>
      <c r="C21" s="237" t="s">
        <v>3984</v>
      </c>
      <c r="D21" s="237" t="s">
        <v>4112</v>
      </c>
      <c r="E21" s="237" t="s">
        <v>4113</v>
      </c>
      <c r="F21" s="317">
        <v>82415.520000000004</v>
      </c>
      <c r="G21">
        <v>2009</v>
      </c>
    </row>
    <row r="22" spans="1:7">
      <c r="A22" s="237" t="s">
        <v>1903</v>
      </c>
      <c r="B22" s="237" t="s">
        <v>4018</v>
      </c>
      <c r="C22" s="237" t="s">
        <v>3984</v>
      </c>
      <c r="D22" s="237" t="s">
        <v>4171</v>
      </c>
      <c r="E22" s="237" t="s">
        <v>4172</v>
      </c>
      <c r="F22" s="317">
        <v>4513</v>
      </c>
      <c r="G22">
        <v>2009</v>
      </c>
    </row>
    <row r="23" spans="1:7">
      <c r="A23" s="237" t="s">
        <v>1872</v>
      </c>
      <c r="B23" s="237" t="s">
        <v>4018</v>
      </c>
      <c r="C23" s="237" t="s">
        <v>3984</v>
      </c>
      <c r="D23" s="237" t="s">
        <v>4021</v>
      </c>
      <c r="E23" s="237" t="s">
        <v>4022</v>
      </c>
      <c r="F23" s="317">
        <v>201508.63</v>
      </c>
      <c r="G23">
        <v>2008</v>
      </c>
    </row>
    <row r="24" spans="1:7">
      <c r="A24" s="237" t="s">
        <v>1872</v>
      </c>
      <c r="B24" s="237" t="s">
        <v>4018</v>
      </c>
      <c r="C24" s="237" t="s">
        <v>3984</v>
      </c>
      <c r="D24" s="237" t="s">
        <v>4029</v>
      </c>
      <c r="E24" s="237" t="s">
        <v>4022</v>
      </c>
      <c r="F24" s="317">
        <v>208172.76</v>
      </c>
      <c r="G24">
        <v>2008</v>
      </c>
    </row>
    <row r="25" spans="1:7">
      <c r="A25" s="237" t="s">
        <v>1872</v>
      </c>
      <c r="B25" s="237" t="s">
        <v>4018</v>
      </c>
      <c r="C25" s="237" t="s">
        <v>3984</v>
      </c>
      <c r="D25" s="237" t="s">
        <v>4043</v>
      </c>
      <c r="E25" s="237" t="s">
        <v>4022</v>
      </c>
      <c r="F25" s="317">
        <v>207361.93</v>
      </c>
      <c r="G25">
        <v>2008</v>
      </c>
    </row>
    <row r="26" spans="1:7">
      <c r="A26" s="237" t="s">
        <v>1917</v>
      </c>
      <c r="B26" s="237" t="s">
        <v>4033</v>
      </c>
      <c r="C26" s="237" t="s">
        <v>3984</v>
      </c>
      <c r="D26" s="237" t="s">
        <v>4154</v>
      </c>
      <c r="E26" s="237" t="s">
        <v>4155</v>
      </c>
      <c r="F26" s="317">
        <v>54152</v>
      </c>
      <c r="G26">
        <v>2009</v>
      </c>
    </row>
    <row r="27" spans="1:7">
      <c r="A27" s="237" t="s">
        <v>1917</v>
      </c>
      <c r="B27" s="237" t="s">
        <v>4033</v>
      </c>
      <c r="C27" s="237" t="s">
        <v>3984</v>
      </c>
      <c r="D27" s="237" t="s">
        <v>4034</v>
      </c>
      <c r="E27" s="237" t="s">
        <v>4035</v>
      </c>
      <c r="F27" s="317">
        <v>67740.52</v>
      </c>
      <c r="G27">
        <v>2008</v>
      </c>
    </row>
    <row r="28" spans="1:7">
      <c r="A28" s="237" t="s">
        <v>1877</v>
      </c>
      <c r="B28" s="237" t="s">
        <v>4033</v>
      </c>
      <c r="C28" s="237" t="s">
        <v>3984</v>
      </c>
      <c r="D28" s="237" t="s">
        <v>4161</v>
      </c>
      <c r="E28" s="237" t="s">
        <v>4162</v>
      </c>
      <c r="F28" s="317">
        <v>84237</v>
      </c>
      <c r="G28">
        <v>2009</v>
      </c>
    </row>
    <row r="29" spans="1:7">
      <c r="A29" s="237" t="s">
        <v>1918</v>
      </c>
      <c r="B29" s="237" t="s">
        <v>4033</v>
      </c>
      <c r="C29" s="237" t="s">
        <v>3984</v>
      </c>
      <c r="D29" s="237" t="s">
        <v>4075</v>
      </c>
      <c r="E29" s="237" t="s">
        <v>4076</v>
      </c>
      <c r="F29" s="317">
        <v>22864.41</v>
      </c>
      <c r="G29">
        <v>2009</v>
      </c>
    </row>
    <row r="30" spans="1:7">
      <c r="A30" s="237" t="s">
        <v>1879</v>
      </c>
      <c r="B30" s="237" t="s">
        <v>4033</v>
      </c>
      <c r="C30" s="237" t="s">
        <v>3984</v>
      </c>
      <c r="D30" s="237" t="s">
        <v>4049</v>
      </c>
      <c r="E30" s="237" t="s">
        <v>4050</v>
      </c>
      <c r="F30" s="317">
        <v>104913.3</v>
      </c>
      <c r="G30">
        <v>2008</v>
      </c>
    </row>
    <row r="31" spans="1:7">
      <c r="A31" s="237" t="s">
        <v>1879</v>
      </c>
      <c r="B31" s="237" t="s">
        <v>4033</v>
      </c>
      <c r="C31" s="237" t="s">
        <v>3984</v>
      </c>
      <c r="D31" s="237" t="s">
        <v>4051</v>
      </c>
      <c r="E31" s="237" t="s">
        <v>4052</v>
      </c>
      <c r="F31" s="317">
        <v>55840.95</v>
      </c>
      <c r="G31">
        <v>2008</v>
      </c>
    </row>
    <row r="32" spans="1:7">
      <c r="A32" s="237" t="s">
        <v>2425</v>
      </c>
      <c r="B32" s="237" t="s">
        <v>4790</v>
      </c>
      <c r="C32" s="237" t="s">
        <v>3984</v>
      </c>
      <c r="D32" s="237" t="s">
        <v>4791</v>
      </c>
      <c r="E32" s="237" t="s">
        <v>4792</v>
      </c>
      <c r="F32" s="317">
        <v>325528.05</v>
      </c>
      <c r="G32">
        <v>2009</v>
      </c>
    </row>
    <row r="33" spans="1:7">
      <c r="A33" s="237" t="s">
        <v>2423</v>
      </c>
      <c r="B33" s="237" t="s">
        <v>4586</v>
      </c>
      <c r="C33" s="237" t="s">
        <v>3984</v>
      </c>
      <c r="D33" s="237" t="s">
        <v>4587</v>
      </c>
      <c r="E33" s="237" t="s">
        <v>4588</v>
      </c>
      <c r="F33" s="317">
        <v>48860.36</v>
      </c>
      <c r="G33">
        <v>2008</v>
      </c>
    </row>
    <row r="34" spans="1:7">
      <c r="A34" s="237" t="s">
        <v>2424</v>
      </c>
      <c r="B34" s="237" t="s">
        <v>4377</v>
      </c>
      <c r="C34" s="237" t="s">
        <v>3984</v>
      </c>
      <c r="D34" s="237" t="s">
        <v>4724</v>
      </c>
      <c r="E34" s="237" t="s">
        <v>4725</v>
      </c>
      <c r="F34" s="317">
        <v>20642.73</v>
      </c>
      <c r="G34">
        <v>2009</v>
      </c>
    </row>
    <row r="35" spans="1:7">
      <c r="A35" s="237" t="s">
        <v>2424</v>
      </c>
      <c r="B35" s="237" t="s">
        <v>4377</v>
      </c>
      <c r="C35" s="237" t="s">
        <v>3984</v>
      </c>
      <c r="D35" s="237" t="s">
        <v>4762</v>
      </c>
      <c r="E35" s="237" t="s">
        <v>4763</v>
      </c>
      <c r="F35" s="317">
        <v>25041.919999999998</v>
      </c>
      <c r="G35">
        <v>2009</v>
      </c>
    </row>
    <row r="36" spans="1:7">
      <c r="A36" s="237" t="s">
        <v>2424</v>
      </c>
      <c r="B36" s="237" t="s">
        <v>4377</v>
      </c>
      <c r="C36" s="237" t="s">
        <v>3984</v>
      </c>
      <c r="D36" s="237" t="s">
        <v>4378</v>
      </c>
      <c r="E36" s="237" t="s">
        <v>4379</v>
      </c>
      <c r="F36" s="317">
        <v>25990.54</v>
      </c>
      <c r="G36">
        <v>2008</v>
      </c>
    </row>
    <row r="37" spans="1:7">
      <c r="A37" s="237" t="s">
        <v>2424</v>
      </c>
      <c r="B37" s="237" t="s">
        <v>4377</v>
      </c>
      <c r="C37" s="237" t="s">
        <v>3984</v>
      </c>
      <c r="D37" s="237" t="s">
        <v>4420</v>
      </c>
      <c r="E37" s="237" t="s">
        <v>4421</v>
      </c>
      <c r="F37" s="317">
        <v>29738.22</v>
      </c>
      <c r="G37">
        <v>2008</v>
      </c>
    </row>
    <row r="38" spans="1:7">
      <c r="A38" s="237" t="s">
        <v>2418</v>
      </c>
      <c r="B38" s="237" t="s">
        <v>4562</v>
      </c>
      <c r="C38" s="237" t="s">
        <v>3984</v>
      </c>
      <c r="D38" s="237" t="s">
        <v>4910</v>
      </c>
      <c r="E38" s="237" t="s">
        <v>4911</v>
      </c>
      <c r="F38" s="317">
        <v>315000</v>
      </c>
      <c r="G38">
        <v>2009</v>
      </c>
    </row>
    <row r="39" spans="1:7">
      <c r="A39" s="237" t="s">
        <v>2417</v>
      </c>
      <c r="B39" s="237" t="s">
        <v>4562</v>
      </c>
      <c r="C39" s="237" t="s">
        <v>3984</v>
      </c>
      <c r="D39" s="237" t="s">
        <v>4908</v>
      </c>
      <c r="E39" s="237" t="s">
        <v>4909</v>
      </c>
      <c r="F39" s="317">
        <v>105000</v>
      </c>
      <c r="G39">
        <v>2009</v>
      </c>
    </row>
    <row r="40" spans="1:7">
      <c r="A40" s="237" t="s">
        <v>2415</v>
      </c>
      <c r="B40" s="237" t="s">
        <v>4562</v>
      </c>
      <c r="C40" s="237" t="s">
        <v>3984</v>
      </c>
      <c r="D40" s="237" t="s">
        <v>4906</v>
      </c>
      <c r="E40" s="237" t="s">
        <v>4907</v>
      </c>
      <c r="F40" s="317">
        <v>540000</v>
      </c>
      <c r="G40">
        <v>2009</v>
      </c>
    </row>
    <row r="41" spans="1:7">
      <c r="A41" s="237" t="s">
        <v>2232</v>
      </c>
      <c r="B41" s="237" t="s">
        <v>4448</v>
      </c>
      <c r="C41" s="237" t="s">
        <v>3984</v>
      </c>
      <c r="D41" s="237" t="s">
        <v>4668</v>
      </c>
      <c r="E41" s="237" t="s">
        <v>4669</v>
      </c>
      <c r="F41" s="317">
        <v>46474.63</v>
      </c>
      <c r="G41">
        <v>2009</v>
      </c>
    </row>
    <row r="42" spans="1:7">
      <c r="A42" s="237" t="s">
        <v>2232</v>
      </c>
      <c r="B42" s="237" t="s">
        <v>4448</v>
      </c>
      <c r="C42" s="237" t="s">
        <v>3984</v>
      </c>
      <c r="D42" s="237" t="s">
        <v>4726</v>
      </c>
      <c r="E42" s="237" t="s">
        <v>4669</v>
      </c>
      <c r="F42" s="317">
        <v>340666.24</v>
      </c>
      <c r="G42">
        <v>2009</v>
      </c>
    </row>
    <row r="43" spans="1:7">
      <c r="A43" s="237" t="s">
        <v>2232</v>
      </c>
      <c r="B43" s="237" t="s">
        <v>4448</v>
      </c>
      <c r="C43" s="237" t="s">
        <v>3984</v>
      </c>
      <c r="D43" s="237" t="s">
        <v>4802</v>
      </c>
      <c r="E43" s="237" t="s">
        <v>4669</v>
      </c>
      <c r="F43" s="317">
        <v>67590.42</v>
      </c>
      <c r="G43">
        <v>2009</v>
      </c>
    </row>
    <row r="44" spans="1:7">
      <c r="A44" s="237" t="s">
        <v>2232</v>
      </c>
      <c r="B44" s="237" t="s">
        <v>4448</v>
      </c>
      <c r="C44" s="237" t="s">
        <v>3984</v>
      </c>
      <c r="D44" s="237" t="s">
        <v>4820</v>
      </c>
      <c r="E44" s="237" t="s">
        <v>4669</v>
      </c>
      <c r="F44" s="317">
        <v>57884.59</v>
      </c>
      <c r="G44">
        <v>2009</v>
      </c>
    </row>
    <row r="45" spans="1:7">
      <c r="A45" s="237" t="s">
        <v>2241</v>
      </c>
      <c r="B45" s="237" t="s">
        <v>4448</v>
      </c>
      <c r="C45" s="237" t="s">
        <v>3984</v>
      </c>
      <c r="D45" s="237" t="s">
        <v>4681</v>
      </c>
      <c r="E45" s="237" t="s">
        <v>4682</v>
      </c>
      <c r="F45" s="317">
        <v>116251.69</v>
      </c>
      <c r="G45">
        <v>2009</v>
      </c>
    </row>
    <row r="46" spans="1:7">
      <c r="A46" s="237" t="s">
        <v>2359</v>
      </c>
      <c r="B46" s="237" t="s">
        <v>4391</v>
      </c>
      <c r="C46" s="237" t="s">
        <v>3984</v>
      </c>
      <c r="D46" s="237" t="s">
        <v>4656</v>
      </c>
      <c r="E46" s="237" t="s">
        <v>4657</v>
      </c>
      <c r="F46" s="317">
        <v>10103.129999999999</v>
      </c>
      <c r="G46">
        <v>2009</v>
      </c>
    </row>
    <row r="47" spans="1:7">
      <c r="A47" s="237" t="s">
        <v>2359</v>
      </c>
      <c r="B47" s="237" t="s">
        <v>4391</v>
      </c>
      <c r="C47" s="237" t="s">
        <v>3984</v>
      </c>
      <c r="D47" s="237" t="s">
        <v>4663</v>
      </c>
      <c r="E47" s="237" t="s">
        <v>4657</v>
      </c>
      <c r="F47" s="317">
        <v>8622.82</v>
      </c>
      <c r="G47">
        <v>2009</v>
      </c>
    </row>
    <row r="48" spans="1:7">
      <c r="A48" s="237" t="s">
        <v>2359</v>
      </c>
      <c r="B48" s="237" t="s">
        <v>4391</v>
      </c>
      <c r="C48" s="237" t="s">
        <v>3984</v>
      </c>
      <c r="D48" s="237" t="s">
        <v>4680</v>
      </c>
      <c r="E48" s="237" t="s">
        <v>4657</v>
      </c>
      <c r="F48" s="317">
        <v>124.25</v>
      </c>
      <c r="G48">
        <v>2009</v>
      </c>
    </row>
    <row r="49" spans="1:7">
      <c r="A49" s="237" t="s">
        <v>2359</v>
      </c>
      <c r="B49" s="237" t="s">
        <v>4391</v>
      </c>
      <c r="C49" s="237" t="s">
        <v>3984</v>
      </c>
      <c r="D49" s="237" t="s">
        <v>4691</v>
      </c>
      <c r="E49" s="237" t="s">
        <v>4657</v>
      </c>
      <c r="F49" s="317">
        <v>21193.66</v>
      </c>
      <c r="G49">
        <v>2009</v>
      </c>
    </row>
    <row r="50" spans="1:7">
      <c r="A50" s="237" t="s">
        <v>2359</v>
      </c>
      <c r="B50" s="237" t="s">
        <v>4391</v>
      </c>
      <c r="C50" s="237" t="s">
        <v>3984</v>
      </c>
      <c r="D50" s="237" t="s">
        <v>4731</v>
      </c>
      <c r="E50" s="237" t="s">
        <v>4732</v>
      </c>
      <c r="F50" s="317">
        <v>40580.36</v>
      </c>
      <c r="G50">
        <v>2009</v>
      </c>
    </row>
    <row r="51" spans="1:7">
      <c r="A51" s="237" t="s">
        <v>2359</v>
      </c>
      <c r="B51" s="237" t="s">
        <v>4391</v>
      </c>
      <c r="C51" s="237" t="s">
        <v>3984</v>
      </c>
      <c r="D51" s="237" t="s">
        <v>4755</v>
      </c>
      <c r="E51" s="237" t="s">
        <v>4732</v>
      </c>
      <c r="F51" s="317">
        <v>11849.52</v>
      </c>
      <c r="G51">
        <v>2009</v>
      </c>
    </row>
    <row r="52" spans="1:7">
      <c r="A52" s="237" t="s">
        <v>2359</v>
      </c>
      <c r="B52" s="237" t="s">
        <v>4391</v>
      </c>
      <c r="C52" s="237" t="s">
        <v>3984</v>
      </c>
      <c r="D52" s="237" t="s">
        <v>4796</v>
      </c>
      <c r="E52" s="237" t="s">
        <v>4732</v>
      </c>
      <c r="F52" s="317">
        <v>10192.549999999999</v>
      </c>
      <c r="G52">
        <v>2009</v>
      </c>
    </row>
    <row r="53" spans="1:7">
      <c r="A53" s="237" t="s">
        <v>2359</v>
      </c>
      <c r="B53" s="237" t="s">
        <v>4391</v>
      </c>
      <c r="C53" s="237" t="s">
        <v>3984</v>
      </c>
      <c r="D53" s="237" t="s">
        <v>4834</v>
      </c>
      <c r="E53" s="237" t="s">
        <v>4732</v>
      </c>
      <c r="F53" s="317">
        <v>5178.1000000000004</v>
      </c>
      <c r="G53">
        <v>2009</v>
      </c>
    </row>
    <row r="54" spans="1:7">
      <c r="A54" s="237" t="s">
        <v>2359</v>
      </c>
      <c r="B54" s="237" t="s">
        <v>4391</v>
      </c>
      <c r="C54" s="237" t="s">
        <v>3984</v>
      </c>
      <c r="D54" s="237" t="s">
        <v>4859</v>
      </c>
      <c r="E54" s="237" t="s">
        <v>4732</v>
      </c>
      <c r="F54" s="317">
        <v>65282.62</v>
      </c>
      <c r="G54">
        <v>2009</v>
      </c>
    </row>
    <row r="55" spans="1:7">
      <c r="A55" s="237" t="s">
        <v>2359</v>
      </c>
      <c r="B55" s="237" t="s">
        <v>4391</v>
      </c>
      <c r="C55" s="237" t="s">
        <v>3984</v>
      </c>
      <c r="D55" s="237" t="s">
        <v>4888</v>
      </c>
      <c r="E55" s="237" t="s">
        <v>4732</v>
      </c>
      <c r="F55" s="317">
        <v>160609.04999999999</v>
      </c>
      <c r="G55">
        <v>2009</v>
      </c>
    </row>
    <row r="56" spans="1:7">
      <c r="A56" s="237" t="s">
        <v>2359</v>
      </c>
      <c r="B56" s="237" t="s">
        <v>4391</v>
      </c>
      <c r="C56" s="237" t="s">
        <v>3984</v>
      </c>
      <c r="D56" s="237" t="s">
        <v>4898</v>
      </c>
      <c r="E56" s="237" t="s">
        <v>4732</v>
      </c>
      <c r="F56" s="317">
        <v>8705.44</v>
      </c>
      <c r="G56">
        <v>2009</v>
      </c>
    </row>
    <row r="57" spans="1:7">
      <c r="A57" s="237" t="s">
        <v>2235</v>
      </c>
      <c r="B57" s="237" t="s">
        <v>4448</v>
      </c>
      <c r="C57" s="237" t="s">
        <v>3984</v>
      </c>
      <c r="D57" s="237" t="s">
        <v>4822</v>
      </c>
      <c r="E57" s="237" t="s">
        <v>4823</v>
      </c>
      <c r="F57" s="317">
        <v>26003.45</v>
      </c>
      <c r="G57">
        <v>2009</v>
      </c>
    </row>
    <row r="58" spans="1:7">
      <c r="A58" s="237" t="s">
        <v>2235</v>
      </c>
      <c r="B58" s="237" t="s">
        <v>4448</v>
      </c>
      <c r="C58" s="237" t="s">
        <v>3984</v>
      </c>
      <c r="D58" s="237" t="s">
        <v>4897</v>
      </c>
      <c r="E58" s="237" t="s">
        <v>4823</v>
      </c>
      <c r="F58" s="317">
        <v>5352.28</v>
      </c>
      <c r="G58">
        <v>2009</v>
      </c>
    </row>
    <row r="59" spans="1:7">
      <c r="A59" s="237" t="s">
        <v>2235</v>
      </c>
      <c r="B59" s="237" t="s">
        <v>4448</v>
      </c>
      <c r="C59" s="237" t="s">
        <v>3984</v>
      </c>
      <c r="D59" s="237" t="s">
        <v>4449</v>
      </c>
      <c r="E59" s="237" t="s">
        <v>4450</v>
      </c>
      <c r="F59" s="317">
        <v>11104.57</v>
      </c>
      <c r="G59">
        <v>2008</v>
      </c>
    </row>
    <row r="60" spans="1:7">
      <c r="A60" s="237" t="s">
        <v>2236</v>
      </c>
      <c r="B60" s="237" t="s">
        <v>4448</v>
      </c>
      <c r="C60" s="237" t="s">
        <v>3984</v>
      </c>
      <c r="D60" s="237" t="s">
        <v>4824</v>
      </c>
      <c r="E60" s="237" t="s">
        <v>4825</v>
      </c>
      <c r="F60" s="317">
        <v>6886.11</v>
      </c>
      <c r="G60">
        <v>2009</v>
      </c>
    </row>
    <row r="61" spans="1:7">
      <c r="A61" s="237" t="s">
        <v>2236</v>
      </c>
      <c r="B61" s="237" t="s">
        <v>4448</v>
      </c>
      <c r="C61" s="237" t="s">
        <v>3984</v>
      </c>
      <c r="D61" s="237" t="s">
        <v>4850</v>
      </c>
      <c r="E61" s="237" t="s">
        <v>4825</v>
      </c>
      <c r="F61" s="317">
        <v>32148.99</v>
      </c>
      <c r="G61">
        <v>2009</v>
      </c>
    </row>
    <row r="62" spans="1:7">
      <c r="A62" s="237" t="s">
        <v>2240</v>
      </c>
      <c r="B62" s="237" t="s">
        <v>4448</v>
      </c>
      <c r="C62" s="237" t="s">
        <v>3984</v>
      </c>
      <c r="D62" s="237" t="s">
        <v>4881</v>
      </c>
      <c r="E62" s="237" t="s">
        <v>4882</v>
      </c>
      <c r="F62" s="317">
        <v>11871.62</v>
      </c>
      <c r="G62">
        <v>2009</v>
      </c>
    </row>
    <row r="63" spans="1:7">
      <c r="A63" s="237" t="s">
        <v>2231</v>
      </c>
      <c r="B63" s="237" t="s">
        <v>4448</v>
      </c>
      <c r="C63" s="237" t="s">
        <v>3984</v>
      </c>
      <c r="D63" s="237" t="s">
        <v>4678</v>
      </c>
      <c r="E63" s="237" t="s">
        <v>4679</v>
      </c>
      <c r="F63" s="317">
        <v>15421.97</v>
      </c>
      <c r="G63">
        <v>2009</v>
      </c>
    </row>
    <row r="64" spans="1:7">
      <c r="A64" s="237" t="s">
        <v>2231</v>
      </c>
      <c r="B64" s="237" t="s">
        <v>4448</v>
      </c>
      <c r="C64" s="237" t="s">
        <v>3984</v>
      </c>
      <c r="D64" s="237" t="s">
        <v>4704</v>
      </c>
      <c r="E64" s="237" t="s">
        <v>4679</v>
      </c>
      <c r="F64" s="317">
        <v>145635.21</v>
      </c>
      <c r="G64">
        <v>2009</v>
      </c>
    </row>
    <row r="65" spans="1:7">
      <c r="A65" s="237" t="s">
        <v>2231</v>
      </c>
      <c r="B65" s="237" t="s">
        <v>4448</v>
      </c>
      <c r="C65" s="237" t="s">
        <v>3984</v>
      </c>
      <c r="D65" s="237" t="s">
        <v>4727</v>
      </c>
      <c r="E65" s="237" t="s">
        <v>4679</v>
      </c>
      <c r="F65" s="317">
        <v>20203.830000000002</v>
      </c>
      <c r="G65">
        <v>2009</v>
      </c>
    </row>
    <row r="66" spans="1:7">
      <c r="A66" s="237" t="s">
        <v>2231</v>
      </c>
      <c r="B66" s="237" t="s">
        <v>4448</v>
      </c>
      <c r="C66" s="237" t="s">
        <v>3984</v>
      </c>
      <c r="D66" s="237" t="s">
        <v>4821</v>
      </c>
      <c r="E66" s="237" t="s">
        <v>4679</v>
      </c>
      <c r="F66" s="317">
        <v>35866.25</v>
      </c>
      <c r="G66">
        <v>2009</v>
      </c>
    </row>
    <row r="67" spans="1:7">
      <c r="A67" s="237" t="s">
        <v>2234</v>
      </c>
      <c r="B67" s="237" t="s">
        <v>4448</v>
      </c>
      <c r="C67" s="237" t="s">
        <v>3984</v>
      </c>
      <c r="D67" s="237" t="s">
        <v>4490</v>
      </c>
      <c r="E67" s="237" t="s">
        <v>4491</v>
      </c>
      <c r="F67" s="317">
        <v>9330.07</v>
      </c>
      <c r="G67">
        <v>2008</v>
      </c>
    </row>
    <row r="68" spans="1:7">
      <c r="A68" s="237" t="s">
        <v>2360</v>
      </c>
      <c r="B68" s="237" t="s">
        <v>4374</v>
      </c>
      <c r="C68" s="237" t="s">
        <v>3984</v>
      </c>
      <c r="D68" s="237" t="s">
        <v>4652</v>
      </c>
      <c r="E68" s="237" t="s">
        <v>4653</v>
      </c>
      <c r="F68" s="317">
        <v>44975.839999999997</v>
      </c>
      <c r="G68">
        <v>2009</v>
      </c>
    </row>
    <row r="69" spans="1:7">
      <c r="A69" s="237" t="s">
        <v>2360</v>
      </c>
      <c r="B69" s="237" t="s">
        <v>4374</v>
      </c>
      <c r="C69" s="237" t="s">
        <v>3984</v>
      </c>
      <c r="D69" s="237" t="s">
        <v>4662</v>
      </c>
      <c r="E69" s="237" t="s">
        <v>4653</v>
      </c>
      <c r="F69" s="317">
        <v>76858.399999999994</v>
      </c>
      <c r="G69">
        <v>2009</v>
      </c>
    </row>
    <row r="70" spans="1:7">
      <c r="A70" s="237" t="s">
        <v>2360</v>
      </c>
      <c r="B70" s="237" t="s">
        <v>4374</v>
      </c>
      <c r="C70" s="237" t="s">
        <v>3984</v>
      </c>
      <c r="D70" s="237" t="s">
        <v>4670</v>
      </c>
      <c r="E70" s="237" t="s">
        <v>4653</v>
      </c>
      <c r="F70" s="317">
        <v>64520.62</v>
      </c>
      <c r="G70">
        <v>2009</v>
      </c>
    </row>
    <row r="71" spans="1:7">
      <c r="A71" s="237" t="s">
        <v>2360</v>
      </c>
      <c r="B71" s="237" t="s">
        <v>4374</v>
      </c>
      <c r="C71" s="237" t="s">
        <v>3984</v>
      </c>
      <c r="D71" s="237" t="s">
        <v>4733</v>
      </c>
      <c r="E71" s="237" t="s">
        <v>4734</v>
      </c>
      <c r="F71" s="317">
        <v>17889.29</v>
      </c>
      <c r="G71">
        <v>2009</v>
      </c>
    </row>
    <row r="72" spans="1:7">
      <c r="A72" s="237" t="s">
        <v>2360</v>
      </c>
      <c r="B72" s="237" t="s">
        <v>4374</v>
      </c>
      <c r="C72" s="237" t="s">
        <v>3984</v>
      </c>
      <c r="D72" s="237" t="s">
        <v>4751</v>
      </c>
      <c r="E72" s="237" t="s">
        <v>4734</v>
      </c>
      <c r="F72" s="317">
        <v>41882.949999999997</v>
      </c>
      <c r="G72">
        <v>2009</v>
      </c>
    </row>
    <row r="73" spans="1:7">
      <c r="A73" s="237" t="s">
        <v>2360</v>
      </c>
      <c r="B73" s="237" t="s">
        <v>4374</v>
      </c>
      <c r="C73" s="237" t="s">
        <v>3984</v>
      </c>
      <c r="D73" s="237" t="s">
        <v>4797</v>
      </c>
      <c r="E73" s="237" t="s">
        <v>4734</v>
      </c>
      <c r="F73" s="317">
        <v>20342.259999999998</v>
      </c>
      <c r="G73">
        <v>2009</v>
      </c>
    </row>
    <row r="74" spans="1:7">
      <c r="A74" s="237" t="s">
        <v>2360</v>
      </c>
      <c r="B74" s="237" t="s">
        <v>4374</v>
      </c>
      <c r="C74" s="237" t="s">
        <v>3984</v>
      </c>
      <c r="D74" s="237" t="s">
        <v>4833</v>
      </c>
      <c r="E74" s="237" t="s">
        <v>4734</v>
      </c>
      <c r="F74" s="317">
        <v>42048.03</v>
      </c>
      <c r="G74">
        <v>2009</v>
      </c>
    </row>
    <row r="75" spans="1:7">
      <c r="A75" s="237" t="s">
        <v>2360</v>
      </c>
      <c r="B75" s="237" t="s">
        <v>4374</v>
      </c>
      <c r="C75" s="237" t="s">
        <v>3984</v>
      </c>
      <c r="D75" s="237" t="s">
        <v>4866</v>
      </c>
      <c r="E75" s="237" t="s">
        <v>4734</v>
      </c>
      <c r="F75" s="317">
        <v>49316.31</v>
      </c>
      <c r="G75">
        <v>2009</v>
      </c>
    </row>
    <row r="76" spans="1:7">
      <c r="A76" s="237" t="s">
        <v>2360</v>
      </c>
      <c r="B76" s="237" t="s">
        <v>4374</v>
      </c>
      <c r="C76" s="237" t="s">
        <v>3984</v>
      </c>
      <c r="D76" s="237" t="s">
        <v>4883</v>
      </c>
      <c r="E76" s="237" t="s">
        <v>4734</v>
      </c>
      <c r="F76" s="317">
        <v>78592.490000000005</v>
      </c>
      <c r="G76">
        <v>2009</v>
      </c>
    </row>
    <row r="77" spans="1:7">
      <c r="A77" s="237" t="s">
        <v>2360</v>
      </c>
      <c r="B77" s="237" t="s">
        <v>4374</v>
      </c>
      <c r="C77" s="237" t="s">
        <v>3984</v>
      </c>
      <c r="D77" s="237" t="s">
        <v>4900</v>
      </c>
      <c r="E77" s="237" t="s">
        <v>4734</v>
      </c>
      <c r="F77" s="317">
        <v>58206.559999999998</v>
      </c>
      <c r="G77">
        <v>2009</v>
      </c>
    </row>
    <row r="78" spans="1:7">
      <c r="A78" s="237" t="s">
        <v>2360</v>
      </c>
      <c r="B78" s="237" t="s">
        <v>4374</v>
      </c>
      <c r="C78" s="237" t="s">
        <v>3984</v>
      </c>
      <c r="D78" s="237" t="s">
        <v>4495</v>
      </c>
      <c r="E78" s="237" t="s">
        <v>4496</v>
      </c>
      <c r="F78" s="317">
        <v>634500</v>
      </c>
      <c r="G78">
        <v>2008</v>
      </c>
    </row>
    <row r="79" spans="1:7">
      <c r="A79" s="237" t="s">
        <v>2358</v>
      </c>
      <c r="B79" s="237" t="s">
        <v>4374</v>
      </c>
      <c r="C79" s="237" t="s">
        <v>3984</v>
      </c>
      <c r="D79" s="237" t="s">
        <v>4375</v>
      </c>
      <c r="E79" s="237" t="s">
        <v>4376</v>
      </c>
      <c r="F79" s="317">
        <v>139650</v>
      </c>
      <c r="G79">
        <v>2008</v>
      </c>
    </row>
    <row r="80" spans="1:7">
      <c r="A80" s="237" t="s">
        <v>2358</v>
      </c>
      <c r="B80" s="237" t="s">
        <v>4374</v>
      </c>
      <c r="C80" s="237" t="s">
        <v>3984</v>
      </c>
      <c r="D80" s="237" t="s">
        <v>4432</v>
      </c>
      <c r="E80" s="237" t="s">
        <v>4433</v>
      </c>
      <c r="F80" s="317">
        <v>336000</v>
      </c>
      <c r="G80">
        <v>2008</v>
      </c>
    </row>
    <row r="81" spans="1:7">
      <c r="A81" s="237" t="s">
        <v>2358</v>
      </c>
      <c r="B81" s="237" t="s">
        <v>4374</v>
      </c>
      <c r="C81" s="237" t="s">
        <v>3984</v>
      </c>
      <c r="D81" s="237" t="s">
        <v>4469</v>
      </c>
      <c r="E81" s="237" t="s">
        <v>4470</v>
      </c>
      <c r="F81" s="317">
        <v>45399.09</v>
      </c>
      <c r="G81">
        <v>2008</v>
      </c>
    </row>
    <row r="82" spans="1:7">
      <c r="A82" s="237" t="s">
        <v>2358</v>
      </c>
      <c r="B82" s="237" t="s">
        <v>4374</v>
      </c>
      <c r="C82" s="237" t="s">
        <v>3984</v>
      </c>
      <c r="D82" s="237" t="s">
        <v>4511</v>
      </c>
      <c r="E82" s="237" t="s">
        <v>4470</v>
      </c>
      <c r="F82" s="317">
        <v>11456.37</v>
      </c>
      <c r="G82">
        <v>2008</v>
      </c>
    </row>
    <row r="83" spans="1:7">
      <c r="A83" s="237" t="s">
        <v>2358</v>
      </c>
      <c r="B83" s="237" t="s">
        <v>4374</v>
      </c>
      <c r="C83" s="237" t="s">
        <v>3984</v>
      </c>
      <c r="D83" s="237" t="s">
        <v>4530</v>
      </c>
      <c r="E83" s="237" t="s">
        <v>4531</v>
      </c>
      <c r="F83" s="317">
        <v>108500</v>
      </c>
      <c r="G83">
        <v>2008</v>
      </c>
    </row>
    <row r="84" spans="1:7">
      <c r="A84" s="237" t="s">
        <v>2358</v>
      </c>
      <c r="B84" s="237" t="s">
        <v>4374</v>
      </c>
      <c r="C84" s="237" t="s">
        <v>3984</v>
      </c>
      <c r="D84" s="237" t="s">
        <v>4544</v>
      </c>
      <c r="E84" s="237" t="s">
        <v>4470</v>
      </c>
      <c r="F84" s="317">
        <v>87765.73</v>
      </c>
      <c r="G84">
        <v>2008</v>
      </c>
    </row>
    <row r="85" spans="1:7">
      <c r="A85" s="237" t="s">
        <v>2412</v>
      </c>
      <c r="B85" s="237" t="s">
        <v>4589</v>
      </c>
      <c r="C85" s="237" t="s">
        <v>3984</v>
      </c>
      <c r="D85" s="237" t="s">
        <v>4803</v>
      </c>
      <c r="E85" s="237" t="s">
        <v>4804</v>
      </c>
      <c r="F85" s="317">
        <v>119580.05</v>
      </c>
      <c r="G85">
        <v>2009</v>
      </c>
    </row>
    <row r="86" spans="1:7">
      <c r="A86" s="237" t="s">
        <v>1847</v>
      </c>
      <c r="B86" s="237" t="s">
        <v>4001</v>
      </c>
      <c r="C86" s="237" t="s">
        <v>3984</v>
      </c>
      <c r="D86" s="237" t="s">
        <v>4178</v>
      </c>
      <c r="E86" s="237" t="s">
        <v>3991</v>
      </c>
      <c r="F86" s="317">
        <v>13538</v>
      </c>
      <c r="G86">
        <v>2009</v>
      </c>
    </row>
    <row r="87" spans="1:7">
      <c r="A87" s="237" t="s">
        <v>1847</v>
      </c>
      <c r="B87" s="237" t="s">
        <v>4001</v>
      </c>
      <c r="C87" s="237" t="s">
        <v>3984</v>
      </c>
      <c r="D87" s="237" t="s">
        <v>4179</v>
      </c>
      <c r="E87" s="237" t="s">
        <v>3991</v>
      </c>
      <c r="F87" s="317">
        <v>23045</v>
      </c>
      <c r="G87">
        <v>2009</v>
      </c>
    </row>
    <row r="88" spans="1:7">
      <c r="A88" s="237" t="s">
        <v>1846</v>
      </c>
      <c r="B88" s="237" t="s">
        <v>4001</v>
      </c>
      <c r="C88" s="237" t="s">
        <v>3984</v>
      </c>
      <c r="D88" s="237" t="s">
        <v>4160</v>
      </c>
      <c r="E88" s="237" t="s">
        <v>3990</v>
      </c>
      <c r="F88" s="317">
        <v>752</v>
      </c>
      <c r="G88">
        <v>2009</v>
      </c>
    </row>
    <row r="89" spans="1:7">
      <c r="A89" s="237" t="s">
        <v>1851</v>
      </c>
      <c r="B89" s="237" t="s">
        <v>4018</v>
      </c>
      <c r="C89" s="237" t="s">
        <v>3984</v>
      </c>
      <c r="D89" s="237" t="s">
        <v>4081</v>
      </c>
      <c r="E89" s="237" t="s">
        <v>4082</v>
      </c>
      <c r="F89" s="317">
        <v>27076.27</v>
      </c>
      <c r="G89">
        <v>2009</v>
      </c>
    </row>
    <row r="90" spans="1:7">
      <c r="A90" s="237" t="s">
        <v>1851</v>
      </c>
      <c r="B90" s="237" t="s">
        <v>4018</v>
      </c>
      <c r="C90" s="237" t="s">
        <v>3984</v>
      </c>
      <c r="D90" s="237" t="s">
        <v>4107</v>
      </c>
      <c r="E90" s="237" t="s">
        <v>4108</v>
      </c>
      <c r="F90" s="317">
        <v>105296</v>
      </c>
      <c r="G90">
        <v>2009</v>
      </c>
    </row>
    <row r="91" spans="1:7">
      <c r="A91" s="237" t="s">
        <v>1851</v>
      </c>
      <c r="B91" s="237" t="s">
        <v>4018</v>
      </c>
      <c r="C91" s="237" t="s">
        <v>3984</v>
      </c>
      <c r="D91" s="237" t="s">
        <v>4152</v>
      </c>
      <c r="E91" s="237" t="s">
        <v>4153</v>
      </c>
      <c r="F91" s="317">
        <v>3008</v>
      </c>
      <c r="G91">
        <v>2009</v>
      </c>
    </row>
    <row r="92" spans="1:7">
      <c r="A92" s="237" t="s">
        <v>1851</v>
      </c>
      <c r="B92" s="237" t="s">
        <v>4013</v>
      </c>
      <c r="C92" s="237" t="s">
        <v>3984</v>
      </c>
      <c r="D92" s="237" t="s">
        <v>4014</v>
      </c>
      <c r="E92" s="237" t="s">
        <v>4015</v>
      </c>
      <c r="F92" s="317">
        <v>22801.47</v>
      </c>
      <c r="G92">
        <v>2008</v>
      </c>
    </row>
    <row r="93" spans="1:7">
      <c r="A93" s="237" t="s">
        <v>1851</v>
      </c>
      <c r="B93" s="237" t="s">
        <v>4013</v>
      </c>
      <c r="C93" s="237" t="s">
        <v>3984</v>
      </c>
      <c r="D93" s="237" t="s">
        <v>4023</v>
      </c>
      <c r="E93" s="237" t="s">
        <v>4015</v>
      </c>
      <c r="F93" s="317">
        <v>743615.87</v>
      </c>
      <c r="G93">
        <v>2008</v>
      </c>
    </row>
    <row r="94" spans="1:7">
      <c r="A94" s="237" t="s">
        <v>1851</v>
      </c>
      <c r="B94" s="237" t="s">
        <v>4018</v>
      </c>
      <c r="C94" s="237" t="s">
        <v>3984</v>
      </c>
      <c r="D94" s="237" t="s">
        <v>4038</v>
      </c>
      <c r="E94" s="237" t="s">
        <v>4015</v>
      </c>
      <c r="F94" s="317">
        <v>9800.0499999999993</v>
      </c>
      <c r="G94">
        <v>2008</v>
      </c>
    </row>
    <row r="95" spans="1:7">
      <c r="A95" s="237" t="s">
        <v>1855</v>
      </c>
      <c r="B95" s="237" t="s">
        <v>4018</v>
      </c>
      <c r="C95" s="237" t="s">
        <v>3984</v>
      </c>
      <c r="D95" s="237" t="s">
        <v>4083</v>
      </c>
      <c r="E95" s="237" t="s">
        <v>4084</v>
      </c>
      <c r="F95" s="317">
        <v>93262.71</v>
      </c>
      <c r="G95">
        <v>2009</v>
      </c>
    </row>
    <row r="96" spans="1:7">
      <c r="A96" s="237" t="s">
        <v>1855</v>
      </c>
      <c r="B96" s="237" t="s">
        <v>4018</v>
      </c>
      <c r="C96" s="237" t="s">
        <v>3984</v>
      </c>
      <c r="D96" s="237" t="s">
        <v>4097</v>
      </c>
      <c r="E96" s="237" t="s">
        <v>4084</v>
      </c>
      <c r="F96" s="317">
        <v>141398</v>
      </c>
      <c r="G96">
        <v>2009</v>
      </c>
    </row>
    <row r="97" spans="1:7">
      <c r="A97" s="237" t="s">
        <v>1855</v>
      </c>
      <c r="B97" s="237" t="s">
        <v>4018</v>
      </c>
      <c r="C97" s="237" t="s">
        <v>3984</v>
      </c>
      <c r="D97" s="237" t="s">
        <v>4100</v>
      </c>
      <c r="E97" s="237" t="s">
        <v>4101</v>
      </c>
      <c r="F97" s="317">
        <v>76716</v>
      </c>
      <c r="G97">
        <v>2009</v>
      </c>
    </row>
    <row r="98" spans="1:7">
      <c r="A98" s="237" t="s">
        <v>1855</v>
      </c>
      <c r="B98" s="237" t="s">
        <v>4018</v>
      </c>
      <c r="C98" s="237" t="s">
        <v>3984</v>
      </c>
      <c r="D98" s="237" t="s">
        <v>4102</v>
      </c>
      <c r="E98" s="237" t="s">
        <v>4103</v>
      </c>
      <c r="F98" s="317">
        <v>157644</v>
      </c>
      <c r="G98">
        <v>2009</v>
      </c>
    </row>
    <row r="99" spans="1:7">
      <c r="A99" s="237" t="s">
        <v>1855</v>
      </c>
      <c r="B99" s="237" t="s">
        <v>4018</v>
      </c>
      <c r="C99" s="237" t="s">
        <v>3984</v>
      </c>
      <c r="D99" s="237" t="s">
        <v>4109</v>
      </c>
      <c r="E99" s="237" t="s">
        <v>4101</v>
      </c>
      <c r="F99" s="317">
        <v>9025</v>
      </c>
      <c r="G99">
        <v>2009</v>
      </c>
    </row>
    <row r="100" spans="1:7">
      <c r="A100" s="237" t="s">
        <v>1849</v>
      </c>
      <c r="B100" s="237" t="s">
        <v>4018</v>
      </c>
      <c r="C100" s="237" t="s">
        <v>3984</v>
      </c>
      <c r="D100" s="237" t="s">
        <v>4104</v>
      </c>
      <c r="E100" s="237" t="s">
        <v>3987</v>
      </c>
      <c r="F100" s="317">
        <v>12034</v>
      </c>
      <c r="G100">
        <v>2009</v>
      </c>
    </row>
    <row r="101" spans="1:7">
      <c r="A101" s="237" t="s">
        <v>1849</v>
      </c>
      <c r="B101" s="237" t="s">
        <v>4018</v>
      </c>
      <c r="C101" s="237" t="s">
        <v>3984</v>
      </c>
      <c r="D101" s="237" t="s">
        <v>4149</v>
      </c>
      <c r="E101" s="237" t="s">
        <v>3989</v>
      </c>
      <c r="F101" s="317">
        <v>15042</v>
      </c>
      <c r="G101">
        <v>2009</v>
      </c>
    </row>
    <row r="102" spans="1:7">
      <c r="A102" s="237" t="s">
        <v>1867</v>
      </c>
      <c r="B102" s="237" t="s">
        <v>4018</v>
      </c>
      <c r="C102" s="237" t="s">
        <v>3984</v>
      </c>
      <c r="D102" s="237" t="s">
        <v>4061</v>
      </c>
      <c r="E102" s="237" t="s">
        <v>4062</v>
      </c>
      <c r="F102" s="317">
        <v>3610.17</v>
      </c>
      <c r="G102">
        <v>2009</v>
      </c>
    </row>
    <row r="103" spans="1:7">
      <c r="A103" s="237" t="s">
        <v>1867</v>
      </c>
      <c r="B103" s="237" t="s">
        <v>4033</v>
      </c>
      <c r="C103" s="237" t="s">
        <v>3984</v>
      </c>
      <c r="D103" s="237" t="s">
        <v>4150</v>
      </c>
      <c r="E103" s="237" t="s">
        <v>4151</v>
      </c>
      <c r="F103" s="317">
        <v>66186</v>
      </c>
      <c r="G103">
        <v>2009</v>
      </c>
    </row>
    <row r="104" spans="1:7">
      <c r="A104" s="237" t="s">
        <v>1858</v>
      </c>
      <c r="B104" s="237" t="s">
        <v>4033</v>
      </c>
      <c r="C104" s="237" t="s">
        <v>3984</v>
      </c>
      <c r="D104" s="237" t="s">
        <v>4063</v>
      </c>
      <c r="E104" s="237" t="s">
        <v>4064</v>
      </c>
      <c r="F104" s="317">
        <v>62576.27</v>
      </c>
      <c r="G104">
        <v>2009</v>
      </c>
    </row>
    <row r="105" spans="1:7">
      <c r="A105" s="237" t="s">
        <v>1861</v>
      </c>
      <c r="B105" s="237" t="s">
        <v>4033</v>
      </c>
      <c r="C105" s="237" t="s">
        <v>3984</v>
      </c>
      <c r="D105" s="237" t="s">
        <v>4156</v>
      </c>
      <c r="E105" s="237" t="s">
        <v>4157</v>
      </c>
      <c r="F105" s="317">
        <v>27076</v>
      </c>
      <c r="G105">
        <v>2009</v>
      </c>
    </row>
    <row r="106" spans="1:7">
      <c r="A106" s="237" t="s">
        <v>1865</v>
      </c>
      <c r="B106" s="237" t="s">
        <v>4033</v>
      </c>
      <c r="C106" s="237" t="s">
        <v>3984</v>
      </c>
      <c r="D106" s="237" t="s">
        <v>4077</v>
      </c>
      <c r="E106" s="237" t="s">
        <v>4078</v>
      </c>
      <c r="F106" s="317">
        <v>55656.78</v>
      </c>
      <c r="G106">
        <v>2009</v>
      </c>
    </row>
    <row r="107" spans="1:7">
      <c r="A107" s="237" t="s">
        <v>1860</v>
      </c>
      <c r="B107" s="237" t="s">
        <v>4033</v>
      </c>
      <c r="C107" s="237" t="s">
        <v>3984</v>
      </c>
      <c r="D107" s="237" t="s">
        <v>4065</v>
      </c>
      <c r="E107" s="237" t="s">
        <v>4066</v>
      </c>
      <c r="F107" s="317">
        <v>14741.53</v>
      </c>
      <c r="G107">
        <v>2009</v>
      </c>
    </row>
    <row r="108" spans="1:7">
      <c r="A108" s="237" t="s">
        <v>1860</v>
      </c>
      <c r="B108" s="237" t="s">
        <v>4033</v>
      </c>
      <c r="C108" s="237" t="s">
        <v>3984</v>
      </c>
      <c r="D108" s="237" t="s">
        <v>4158</v>
      </c>
      <c r="E108" s="237" t="s">
        <v>4159</v>
      </c>
      <c r="F108" s="317">
        <v>60169</v>
      </c>
      <c r="G108">
        <v>2009</v>
      </c>
    </row>
    <row r="109" spans="1:7">
      <c r="A109" s="237" t="s">
        <v>1866</v>
      </c>
      <c r="B109" s="237" t="s">
        <v>4033</v>
      </c>
      <c r="C109" s="237" t="s">
        <v>3984</v>
      </c>
      <c r="D109" s="237" t="s">
        <v>4145</v>
      </c>
      <c r="E109" s="237" t="s">
        <v>4146</v>
      </c>
      <c r="F109" s="317">
        <v>6017</v>
      </c>
      <c r="G109">
        <v>2009</v>
      </c>
    </row>
    <row r="110" spans="1:7">
      <c r="A110" s="237" t="s">
        <v>1857</v>
      </c>
      <c r="B110" s="237" t="s">
        <v>4033</v>
      </c>
      <c r="C110" s="237" t="s">
        <v>3984</v>
      </c>
      <c r="D110" s="237" t="s">
        <v>4147</v>
      </c>
      <c r="E110" s="237" t="s">
        <v>4148</v>
      </c>
      <c r="F110" s="317">
        <v>15042</v>
      </c>
      <c r="G110">
        <v>2009</v>
      </c>
    </row>
    <row r="111" spans="1:7">
      <c r="A111" s="237" t="s">
        <v>1853</v>
      </c>
      <c r="B111" s="237" t="s">
        <v>4018</v>
      </c>
      <c r="C111" s="237" t="s">
        <v>3984</v>
      </c>
      <c r="D111" s="237" t="s">
        <v>4024</v>
      </c>
      <c r="E111" s="237" t="s">
        <v>4025</v>
      </c>
      <c r="F111" s="317">
        <v>5845.03</v>
      </c>
      <c r="G111">
        <v>2008</v>
      </c>
    </row>
    <row r="112" spans="1:7">
      <c r="A112" s="237" t="s">
        <v>1853</v>
      </c>
      <c r="B112" s="237" t="s">
        <v>4018</v>
      </c>
      <c r="C112" s="237" t="s">
        <v>3984</v>
      </c>
      <c r="D112" s="237" t="s">
        <v>4028</v>
      </c>
      <c r="E112" s="237" t="s">
        <v>4025</v>
      </c>
      <c r="F112" s="317">
        <v>268546.53000000003</v>
      </c>
      <c r="G112">
        <v>2008</v>
      </c>
    </row>
    <row r="113" spans="1:7">
      <c r="A113" s="237" t="s">
        <v>1853</v>
      </c>
      <c r="B113" s="237" t="s">
        <v>4018</v>
      </c>
      <c r="C113" s="237" t="s">
        <v>3984</v>
      </c>
      <c r="D113" s="237" t="s">
        <v>4039</v>
      </c>
      <c r="E113" s="237" t="s">
        <v>4025</v>
      </c>
      <c r="F113" s="317">
        <v>2717.11</v>
      </c>
      <c r="G113">
        <v>2008</v>
      </c>
    </row>
    <row r="114" spans="1:7">
      <c r="A114" s="237" t="s">
        <v>2213</v>
      </c>
      <c r="B114" s="237" t="s">
        <v>4448</v>
      </c>
      <c r="C114" s="237" t="s">
        <v>3984</v>
      </c>
      <c r="D114" s="237" t="s">
        <v>4688</v>
      </c>
      <c r="E114" s="237" t="s">
        <v>4610</v>
      </c>
      <c r="F114" s="317">
        <v>104874.44</v>
      </c>
      <c r="G114">
        <v>2009</v>
      </c>
    </row>
    <row r="115" spans="1:7">
      <c r="A115" s="237" t="s">
        <v>2213</v>
      </c>
      <c r="B115" s="237" t="s">
        <v>4448</v>
      </c>
      <c r="C115" s="237" t="s">
        <v>3984</v>
      </c>
      <c r="D115" s="237" t="s">
        <v>4766</v>
      </c>
      <c r="E115" s="237" t="s">
        <v>4610</v>
      </c>
      <c r="F115" s="317">
        <v>20996.68</v>
      </c>
      <c r="G115">
        <v>2009</v>
      </c>
    </row>
    <row r="116" spans="1:7">
      <c r="A116" s="237" t="s">
        <v>2213</v>
      </c>
      <c r="B116" s="237" t="s">
        <v>4448</v>
      </c>
      <c r="C116" s="237" t="s">
        <v>3984</v>
      </c>
      <c r="D116" s="237" t="s">
        <v>4609</v>
      </c>
      <c r="E116" s="237" t="s">
        <v>4610</v>
      </c>
      <c r="F116" s="317">
        <v>300853.63</v>
      </c>
      <c r="G116">
        <v>2008</v>
      </c>
    </row>
    <row r="117" spans="1:7">
      <c r="A117" s="237" t="s">
        <v>2217</v>
      </c>
      <c r="B117" s="237" t="s">
        <v>4448</v>
      </c>
      <c r="C117" s="237" t="s">
        <v>3984</v>
      </c>
      <c r="D117" s="237" t="s">
        <v>4568</v>
      </c>
      <c r="E117" s="237" t="s">
        <v>4569</v>
      </c>
      <c r="F117" s="317">
        <v>307725.90000000002</v>
      </c>
      <c r="G117">
        <v>2008</v>
      </c>
    </row>
    <row r="118" spans="1:7">
      <c r="A118" s="237" t="s">
        <v>2217</v>
      </c>
      <c r="B118" s="237" t="s">
        <v>4448</v>
      </c>
      <c r="C118" s="237" t="s">
        <v>3984</v>
      </c>
      <c r="D118" s="237" t="s">
        <v>4612</v>
      </c>
      <c r="E118" s="237" t="s">
        <v>4569</v>
      </c>
      <c r="F118" s="317">
        <v>44783.28</v>
      </c>
      <c r="G118">
        <v>2008</v>
      </c>
    </row>
    <row r="119" spans="1:7">
      <c r="A119" s="237" t="s">
        <v>2218</v>
      </c>
      <c r="B119" s="237" t="s">
        <v>4448</v>
      </c>
      <c r="C119" s="237" t="s">
        <v>3984</v>
      </c>
      <c r="D119" s="237" t="s">
        <v>4570</v>
      </c>
      <c r="E119" s="237" t="s">
        <v>4571</v>
      </c>
      <c r="F119" s="317">
        <v>12627.77</v>
      </c>
      <c r="G119">
        <v>2008</v>
      </c>
    </row>
    <row r="120" spans="1:7">
      <c r="A120" s="237" t="s">
        <v>2218</v>
      </c>
      <c r="B120" s="237" t="s">
        <v>4448</v>
      </c>
      <c r="C120" s="237" t="s">
        <v>3984</v>
      </c>
      <c r="D120" s="237" t="s">
        <v>4611</v>
      </c>
      <c r="E120" s="237" t="s">
        <v>4571</v>
      </c>
      <c r="F120" s="317">
        <v>230834.58</v>
      </c>
      <c r="G120">
        <v>2008</v>
      </c>
    </row>
    <row r="121" spans="1:7">
      <c r="A121" s="237" t="s">
        <v>2218</v>
      </c>
      <c r="B121" s="237" t="s">
        <v>4448</v>
      </c>
      <c r="C121" s="237" t="s">
        <v>3984</v>
      </c>
      <c r="D121" s="237" t="s">
        <v>4638</v>
      </c>
      <c r="E121" s="237" t="s">
        <v>4571</v>
      </c>
      <c r="F121" s="317">
        <v>14744.78</v>
      </c>
      <c r="G121">
        <v>2008</v>
      </c>
    </row>
    <row r="122" spans="1:7">
      <c r="A122" s="237" t="s">
        <v>2219</v>
      </c>
      <c r="B122" s="237" t="s">
        <v>4448</v>
      </c>
      <c r="C122" s="237" t="s">
        <v>3984</v>
      </c>
      <c r="D122" s="237" t="s">
        <v>4457</v>
      </c>
      <c r="E122" s="237" t="s">
        <v>4458</v>
      </c>
      <c r="F122" s="317">
        <v>221271.65</v>
      </c>
      <c r="G122">
        <v>2008</v>
      </c>
    </row>
    <row r="123" spans="1:7">
      <c r="A123" s="237" t="s">
        <v>2225</v>
      </c>
      <c r="B123" s="237" t="s">
        <v>4448</v>
      </c>
      <c r="C123" s="237" t="s">
        <v>3984</v>
      </c>
      <c r="D123" s="237" t="s">
        <v>4528</v>
      </c>
      <c r="E123" s="237" t="s">
        <v>4529</v>
      </c>
      <c r="F123" s="317">
        <v>41232.21</v>
      </c>
      <c r="G123">
        <v>2008</v>
      </c>
    </row>
    <row r="124" spans="1:7">
      <c r="A124" s="237" t="s">
        <v>2225</v>
      </c>
      <c r="B124" s="237" t="s">
        <v>4448</v>
      </c>
      <c r="C124" s="237" t="s">
        <v>3984</v>
      </c>
      <c r="D124" s="237" t="s">
        <v>4572</v>
      </c>
      <c r="E124" s="237" t="s">
        <v>4529</v>
      </c>
      <c r="F124" s="317">
        <v>27364.74</v>
      </c>
      <c r="G124">
        <v>2008</v>
      </c>
    </row>
    <row r="125" spans="1:7">
      <c r="A125" s="237" t="s">
        <v>2225</v>
      </c>
      <c r="B125" s="237" t="s">
        <v>4448</v>
      </c>
      <c r="C125" s="237" t="s">
        <v>3984</v>
      </c>
      <c r="D125" s="237" t="s">
        <v>4643</v>
      </c>
      <c r="E125" s="237" t="s">
        <v>4529</v>
      </c>
      <c r="F125" s="317">
        <v>6861.67</v>
      </c>
      <c r="G125">
        <v>2008</v>
      </c>
    </row>
    <row r="126" spans="1:7">
      <c r="A126" s="237" t="s">
        <v>2225</v>
      </c>
      <c r="B126" s="237" t="s">
        <v>4448</v>
      </c>
      <c r="C126" s="237" t="s">
        <v>3984</v>
      </c>
      <c r="D126" s="237" t="s">
        <v>4651</v>
      </c>
      <c r="E126" s="237" t="s">
        <v>4529</v>
      </c>
      <c r="F126" s="317">
        <v>422.54</v>
      </c>
      <c r="G126">
        <v>2008</v>
      </c>
    </row>
    <row r="127" spans="1:7">
      <c r="A127" s="237" t="s">
        <v>2226</v>
      </c>
      <c r="B127" s="237" t="s">
        <v>4448</v>
      </c>
      <c r="C127" s="237" t="s">
        <v>3984</v>
      </c>
      <c r="D127" s="237" t="s">
        <v>4573</v>
      </c>
      <c r="E127" s="237" t="s">
        <v>4574</v>
      </c>
      <c r="F127" s="317">
        <v>50369.1</v>
      </c>
      <c r="G127">
        <v>2008</v>
      </c>
    </row>
    <row r="128" spans="1:7">
      <c r="A128" s="237" t="s">
        <v>2381</v>
      </c>
      <c r="B128" s="237" t="s">
        <v>4589</v>
      </c>
      <c r="C128" s="237" t="s">
        <v>3984</v>
      </c>
      <c r="D128" s="237" t="s">
        <v>4892</v>
      </c>
      <c r="E128" s="237" t="s">
        <v>4893</v>
      </c>
      <c r="F128" s="317">
        <v>13373.02</v>
      </c>
      <c r="G128">
        <v>2009</v>
      </c>
    </row>
    <row r="129" spans="1:7">
      <c r="A129" s="237" t="s">
        <v>2381</v>
      </c>
      <c r="B129" s="237" t="s">
        <v>4589</v>
      </c>
      <c r="C129" s="237" t="s">
        <v>3984</v>
      </c>
      <c r="D129" s="237" t="s">
        <v>4916</v>
      </c>
      <c r="E129" s="237" t="s">
        <v>4917</v>
      </c>
      <c r="F129" s="317">
        <v>430500</v>
      </c>
      <c r="G129">
        <v>2009</v>
      </c>
    </row>
    <row r="130" spans="1:7">
      <c r="A130" s="237" t="s">
        <v>2382</v>
      </c>
      <c r="B130" s="237" t="s">
        <v>4589</v>
      </c>
      <c r="C130" s="237" t="s">
        <v>3984</v>
      </c>
      <c r="D130" s="237" t="s">
        <v>4782</v>
      </c>
      <c r="E130" s="237" t="s">
        <v>4783</v>
      </c>
      <c r="F130" s="317">
        <v>17921.400000000001</v>
      </c>
      <c r="G130">
        <v>2009</v>
      </c>
    </row>
    <row r="131" spans="1:7">
      <c r="A131" s="237" t="s">
        <v>2382</v>
      </c>
      <c r="B131" s="237" t="s">
        <v>4589</v>
      </c>
      <c r="C131" s="237" t="s">
        <v>3984</v>
      </c>
      <c r="D131" s="237" t="s">
        <v>4877</v>
      </c>
      <c r="E131" s="237" t="s">
        <v>4878</v>
      </c>
      <c r="F131" s="317">
        <v>20207.240000000002</v>
      </c>
      <c r="G131">
        <v>2009</v>
      </c>
    </row>
    <row r="132" spans="1:7">
      <c r="A132" s="237" t="s">
        <v>2411</v>
      </c>
      <c r="B132" s="237" t="s">
        <v>4589</v>
      </c>
      <c r="C132" s="237" t="s">
        <v>3984</v>
      </c>
      <c r="D132" s="237" t="s">
        <v>4818</v>
      </c>
      <c r="E132" s="237" t="s">
        <v>4819</v>
      </c>
      <c r="F132" s="317">
        <v>129521.25</v>
      </c>
      <c r="G132">
        <v>2009</v>
      </c>
    </row>
    <row r="133" spans="1:7">
      <c r="A133" s="237" t="s">
        <v>2411</v>
      </c>
      <c r="B133" s="237" t="s">
        <v>4589</v>
      </c>
      <c r="C133" s="237" t="s">
        <v>3984</v>
      </c>
      <c r="D133" s="237" t="s">
        <v>4590</v>
      </c>
      <c r="E133" s="237" t="s">
        <v>4591</v>
      </c>
      <c r="F133" s="317">
        <v>56189.41</v>
      </c>
      <c r="G133">
        <v>2008</v>
      </c>
    </row>
    <row r="134" spans="1:7">
      <c r="A134" s="237" t="s">
        <v>2561</v>
      </c>
      <c r="B134" s="237" t="s">
        <v>4532</v>
      </c>
      <c r="C134" s="237" t="s">
        <v>3984</v>
      </c>
      <c r="D134" s="237" t="s">
        <v>4533</v>
      </c>
      <c r="E134" s="237" t="s">
        <v>4534</v>
      </c>
      <c r="F134" s="317">
        <v>90012.57</v>
      </c>
      <c r="G134">
        <v>2009</v>
      </c>
    </row>
    <row r="135" spans="1:7">
      <c r="A135" s="237" t="s">
        <v>2561</v>
      </c>
      <c r="B135" s="237" t="s">
        <v>4532</v>
      </c>
      <c r="C135" s="237" t="s">
        <v>3984</v>
      </c>
      <c r="D135" s="237" t="s">
        <v>4672</v>
      </c>
      <c r="E135" s="237" t="s">
        <v>4673</v>
      </c>
      <c r="F135" s="317">
        <v>297509.43</v>
      </c>
      <c r="G135">
        <v>2009</v>
      </c>
    </row>
    <row r="136" spans="1:7">
      <c r="A136" s="237" t="s">
        <v>2562</v>
      </c>
      <c r="B136" s="237" t="s">
        <v>4532</v>
      </c>
      <c r="C136" s="237" t="s">
        <v>3984</v>
      </c>
      <c r="D136" s="237" t="s">
        <v>4875</v>
      </c>
      <c r="E136" s="237" t="s">
        <v>4876</v>
      </c>
      <c r="F136" s="317">
        <v>705253.97</v>
      </c>
      <c r="G136">
        <v>2009</v>
      </c>
    </row>
    <row r="137" spans="1:7">
      <c r="A137" s="237" t="s">
        <v>2407</v>
      </c>
      <c r="B137" s="237" t="s">
        <v>4562</v>
      </c>
      <c r="C137" s="237" t="s">
        <v>3984</v>
      </c>
      <c r="D137" s="237" t="s">
        <v>4563</v>
      </c>
      <c r="E137" s="237" t="s">
        <v>4564</v>
      </c>
      <c r="F137" s="317">
        <v>30775.89</v>
      </c>
      <c r="G137">
        <v>2008</v>
      </c>
    </row>
    <row r="138" spans="1:7">
      <c r="A138" s="237" t="s">
        <v>2408</v>
      </c>
      <c r="B138" s="237" t="s">
        <v>4562</v>
      </c>
      <c r="C138" s="237" t="s">
        <v>3984</v>
      </c>
      <c r="D138" s="237" t="s">
        <v>4607</v>
      </c>
      <c r="E138" s="237" t="s">
        <v>4608</v>
      </c>
      <c r="F138" s="317">
        <v>116376.48</v>
      </c>
      <c r="G138">
        <v>2008</v>
      </c>
    </row>
    <row r="139" spans="1:7">
      <c r="A139" s="237" t="s">
        <v>2351</v>
      </c>
      <c r="B139" s="237" t="s">
        <v>4391</v>
      </c>
      <c r="C139" s="237" t="s">
        <v>3984</v>
      </c>
      <c r="D139" s="237" t="s">
        <v>4392</v>
      </c>
      <c r="E139" s="237" t="s">
        <v>3036</v>
      </c>
      <c r="F139" s="317">
        <v>7715.5</v>
      </c>
      <c r="G139">
        <v>2008</v>
      </c>
    </row>
    <row r="140" spans="1:7">
      <c r="A140" s="237" t="s">
        <v>2351</v>
      </c>
      <c r="B140" s="237" t="s">
        <v>4391</v>
      </c>
      <c r="C140" s="237" t="s">
        <v>3984</v>
      </c>
      <c r="D140" s="237" t="s">
        <v>4425</v>
      </c>
      <c r="E140" s="237" t="s">
        <v>4426</v>
      </c>
      <c r="F140" s="317">
        <v>33992.04</v>
      </c>
      <c r="G140">
        <v>2008</v>
      </c>
    </row>
    <row r="141" spans="1:7">
      <c r="A141" s="237" t="s">
        <v>2351</v>
      </c>
      <c r="B141" s="237" t="s">
        <v>4391</v>
      </c>
      <c r="C141" s="237" t="s">
        <v>3984</v>
      </c>
      <c r="D141" s="237" t="s">
        <v>4459</v>
      </c>
      <c r="E141" s="237" t="s">
        <v>4460</v>
      </c>
      <c r="F141" s="317">
        <v>45289.41</v>
      </c>
      <c r="G141">
        <v>2008</v>
      </c>
    </row>
    <row r="142" spans="1:7">
      <c r="A142" s="237" t="s">
        <v>2351</v>
      </c>
      <c r="B142" s="237" t="s">
        <v>4391</v>
      </c>
      <c r="C142" s="237" t="s">
        <v>3984</v>
      </c>
      <c r="D142" s="237" t="s">
        <v>4479</v>
      </c>
      <c r="E142" s="237" t="s">
        <v>4426</v>
      </c>
      <c r="F142" s="317">
        <v>5192.0200000000004</v>
      </c>
      <c r="G142">
        <v>2008</v>
      </c>
    </row>
    <row r="143" spans="1:7">
      <c r="A143" s="237" t="s">
        <v>2351</v>
      </c>
      <c r="B143" s="237" t="s">
        <v>4391</v>
      </c>
      <c r="C143" s="237" t="s">
        <v>3984</v>
      </c>
      <c r="D143" s="237" t="s">
        <v>4523</v>
      </c>
      <c r="E143" s="237" t="s">
        <v>4524</v>
      </c>
      <c r="F143" s="317">
        <v>8182.64</v>
      </c>
      <c r="G143">
        <v>2008</v>
      </c>
    </row>
    <row r="144" spans="1:7">
      <c r="A144" s="237" t="s">
        <v>2351</v>
      </c>
      <c r="B144" s="237" t="s">
        <v>4391</v>
      </c>
      <c r="C144" s="237" t="s">
        <v>3984</v>
      </c>
      <c r="D144" s="237" t="s">
        <v>4557</v>
      </c>
      <c r="E144" s="237" t="s">
        <v>4558</v>
      </c>
      <c r="F144" s="317">
        <v>13322.41</v>
      </c>
      <c r="G144">
        <v>2008</v>
      </c>
    </row>
    <row r="145" spans="1:7">
      <c r="A145" s="237" t="s">
        <v>2353</v>
      </c>
      <c r="B145" s="237" t="s">
        <v>4391</v>
      </c>
      <c r="C145" s="237" t="s">
        <v>3984</v>
      </c>
      <c r="D145" s="237" t="s">
        <v>4664</v>
      </c>
      <c r="E145" s="237" t="s">
        <v>4665</v>
      </c>
      <c r="F145" s="317">
        <v>33999.97</v>
      </c>
      <c r="G145">
        <v>2009</v>
      </c>
    </row>
    <row r="146" spans="1:7">
      <c r="A146" s="237" t="s">
        <v>2353</v>
      </c>
      <c r="B146" s="237" t="s">
        <v>4391</v>
      </c>
      <c r="C146" s="237" t="s">
        <v>3984</v>
      </c>
      <c r="D146" s="237" t="s">
        <v>4722</v>
      </c>
      <c r="E146" s="237" t="s">
        <v>4723</v>
      </c>
      <c r="F146" s="317">
        <v>7982.85</v>
      </c>
      <c r="G146">
        <v>2009</v>
      </c>
    </row>
    <row r="147" spans="1:7">
      <c r="A147" s="237" t="s">
        <v>2353</v>
      </c>
      <c r="B147" s="237" t="s">
        <v>4391</v>
      </c>
      <c r="C147" s="237" t="s">
        <v>3984</v>
      </c>
      <c r="D147" s="237" t="s">
        <v>4753</v>
      </c>
      <c r="E147" s="237" t="s">
        <v>4754</v>
      </c>
      <c r="F147" s="317">
        <v>43380.94</v>
      </c>
      <c r="G147">
        <v>2009</v>
      </c>
    </row>
    <row r="148" spans="1:7">
      <c r="A148" s="237" t="s">
        <v>2353</v>
      </c>
      <c r="B148" s="237" t="s">
        <v>4391</v>
      </c>
      <c r="C148" s="237" t="s">
        <v>3984</v>
      </c>
      <c r="D148" s="237" t="s">
        <v>4795</v>
      </c>
      <c r="E148" s="237" t="s">
        <v>4754</v>
      </c>
      <c r="F148" s="317">
        <v>99928.44</v>
      </c>
      <c r="G148">
        <v>2009</v>
      </c>
    </row>
    <row r="149" spans="1:7">
      <c r="A149" s="237" t="s">
        <v>2353</v>
      </c>
      <c r="B149" s="237" t="s">
        <v>4391</v>
      </c>
      <c r="C149" s="237" t="s">
        <v>3984</v>
      </c>
      <c r="D149" s="237" t="s">
        <v>4835</v>
      </c>
      <c r="E149" s="237" t="s">
        <v>4754</v>
      </c>
      <c r="F149" s="317">
        <v>74757.59</v>
      </c>
      <c r="G149">
        <v>2009</v>
      </c>
    </row>
    <row r="150" spans="1:7">
      <c r="A150" s="237" t="s">
        <v>2353</v>
      </c>
      <c r="B150" s="237" t="s">
        <v>4391</v>
      </c>
      <c r="C150" s="237" t="s">
        <v>3984</v>
      </c>
      <c r="D150" s="237" t="s">
        <v>4858</v>
      </c>
      <c r="E150" s="237" t="s">
        <v>4754</v>
      </c>
      <c r="F150" s="317">
        <v>13486.33</v>
      </c>
      <c r="G150">
        <v>2009</v>
      </c>
    </row>
    <row r="151" spans="1:7">
      <c r="A151" s="237" t="s">
        <v>2353</v>
      </c>
      <c r="B151" s="237" t="s">
        <v>4391</v>
      </c>
      <c r="C151" s="237" t="s">
        <v>3984</v>
      </c>
      <c r="D151" s="237" t="s">
        <v>4889</v>
      </c>
      <c r="E151" s="237" t="s">
        <v>4754</v>
      </c>
      <c r="F151" s="317">
        <v>20845.189999999999</v>
      </c>
      <c r="G151">
        <v>2009</v>
      </c>
    </row>
    <row r="152" spans="1:7">
      <c r="A152" s="237" t="s">
        <v>2353</v>
      </c>
      <c r="B152" s="237" t="s">
        <v>4391</v>
      </c>
      <c r="C152" s="237" t="s">
        <v>3984</v>
      </c>
      <c r="D152" s="237" t="s">
        <v>4899</v>
      </c>
      <c r="E152" s="237" t="s">
        <v>4754</v>
      </c>
      <c r="F152" s="317">
        <v>1287.47</v>
      </c>
      <c r="G152">
        <v>2009</v>
      </c>
    </row>
    <row r="153" spans="1:7">
      <c r="A153" s="237" t="s">
        <v>2347</v>
      </c>
      <c r="B153" s="237" t="s">
        <v>4374</v>
      </c>
      <c r="C153" s="237" t="s">
        <v>3984</v>
      </c>
      <c r="D153" s="237" t="s">
        <v>4396</v>
      </c>
      <c r="E153" s="237" t="s">
        <v>4397</v>
      </c>
      <c r="F153" s="317">
        <v>423000</v>
      </c>
      <c r="G153">
        <v>2008</v>
      </c>
    </row>
    <row r="154" spans="1:7">
      <c r="A154" s="237" t="s">
        <v>2348</v>
      </c>
      <c r="B154" s="237" t="s">
        <v>4374</v>
      </c>
      <c r="C154" s="237" t="s">
        <v>3984</v>
      </c>
      <c r="D154" s="237" t="s">
        <v>4867</v>
      </c>
      <c r="E154" s="237" t="s">
        <v>4868</v>
      </c>
      <c r="F154" s="317">
        <v>104947.36</v>
      </c>
      <c r="G154">
        <v>2009</v>
      </c>
    </row>
    <row r="155" spans="1:7">
      <c r="A155" s="237" t="s">
        <v>2410</v>
      </c>
      <c r="B155" s="237" t="s">
        <v>4640</v>
      </c>
      <c r="C155" s="237" t="s">
        <v>3984</v>
      </c>
      <c r="D155" s="237" t="s">
        <v>4641</v>
      </c>
      <c r="E155" s="237" t="s">
        <v>4642</v>
      </c>
      <c r="F155" s="317">
        <v>271724.96000000002</v>
      </c>
      <c r="G155">
        <v>2008</v>
      </c>
    </row>
    <row r="156" spans="1:7">
      <c r="A156" s="237" t="s">
        <v>2409</v>
      </c>
      <c r="B156" s="237" t="s">
        <v>4809</v>
      </c>
      <c r="C156" s="237" t="s">
        <v>3984</v>
      </c>
      <c r="D156" s="237" t="s">
        <v>4810</v>
      </c>
      <c r="E156" s="237" t="s">
        <v>4811</v>
      </c>
      <c r="F156" s="317">
        <v>1155000</v>
      </c>
      <c r="G156">
        <v>2009</v>
      </c>
    </row>
    <row r="157" spans="1:7">
      <c r="A157" s="237" t="s">
        <v>2383</v>
      </c>
      <c r="B157" s="237" t="s">
        <v>4604</v>
      </c>
      <c r="C157" s="237" t="s">
        <v>3984</v>
      </c>
      <c r="D157" s="237" t="s">
        <v>4605</v>
      </c>
      <c r="E157" s="237" t="s">
        <v>4606</v>
      </c>
      <c r="F157" s="317">
        <v>35065.82</v>
      </c>
      <c r="G157">
        <v>2008</v>
      </c>
    </row>
    <row r="158" spans="1:7">
      <c r="A158" s="237" t="s">
        <v>2034</v>
      </c>
      <c r="B158" s="237" t="s">
        <v>4007</v>
      </c>
      <c r="C158" s="237" t="s">
        <v>3984</v>
      </c>
      <c r="D158" s="237" t="s">
        <v>4008</v>
      </c>
      <c r="E158" s="237" t="s">
        <v>4009</v>
      </c>
      <c r="F158" s="317">
        <v>22851.75</v>
      </c>
      <c r="G158">
        <v>2008</v>
      </c>
    </row>
    <row r="159" spans="1:7">
      <c r="A159" s="237" t="s">
        <v>2142</v>
      </c>
      <c r="B159" s="237" t="s">
        <v>4471</v>
      </c>
      <c r="C159" s="237" t="s">
        <v>3984</v>
      </c>
      <c r="D159" s="237" t="s">
        <v>4514</v>
      </c>
      <c r="E159" s="237" t="s">
        <v>4515</v>
      </c>
      <c r="F159" s="317">
        <v>101025.12</v>
      </c>
      <c r="G159">
        <v>2008</v>
      </c>
    </row>
    <row r="160" spans="1:7">
      <c r="A160" s="237" t="s">
        <v>2142</v>
      </c>
      <c r="B160" s="237" t="s">
        <v>4471</v>
      </c>
      <c r="C160" s="237" t="s">
        <v>3984</v>
      </c>
      <c r="D160" s="237" t="s">
        <v>4525</v>
      </c>
      <c r="E160" s="237" t="s">
        <v>4515</v>
      </c>
      <c r="F160" s="317">
        <v>7209.85</v>
      </c>
      <c r="G160">
        <v>2008</v>
      </c>
    </row>
    <row r="161" spans="1:7">
      <c r="A161" s="237" t="s">
        <v>2149</v>
      </c>
      <c r="B161" s="237" t="s">
        <v>4471</v>
      </c>
      <c r="C161" s="237" t="s">
        <v>3984</v>
      </c>
      <c r="D161" s="237" t="s">
        <v>4871</v>
      </c>
      <c r="E161" s="237" t="s">
        <v>4872</v>
      </c>
      <c r="F161" s="317">
        <v>3932.93</v>
      </c>
      <c r="G161">
        <v>2009</v>
      </c>
    </row>
    <row r="162" spans="1:7">
      <c r="A162" s="237" t="s">
        <v>2132</v>
      </c>
      <c r="B162" s="237" t="s">
        <v>4471</v>
      </c>
      <c r="C162" s="237" t="s">
        <v>3984</v>
      </c>
      <c r="D162" s="237" t="s">
        <v>4686</v>
      </c>
      <c r="E162" s="237" t="s">
        <v>4687</v>
      </c>
      <c r="F162" s="317">
        <v>4439.79</v>
      </c>
      <c r="G162">
        <v>2009</v>
      </c>
    </row>
    <row r="163" spans="1:7">
      <c r="A163" s="237" t="s">
        <v>2109</v>
      </c>
      <c r="B163" s="237" t="s">
        <v>4471</v>
      </c>
      <c r="C163" s="237" t="s">
        <v>3984</v>
      </c>
      <c r="D163" s="237" t="s">
        <v>4472</v>
      </c>
      <c r="E163" s="237" t="s">
        <v>4473</v>
      </c>
      <c r="F163" s="317">
        <v>23009.78</v>
      </c>
      <c r="G163">
        <v>2008</v>
      </c>
    </row>
    <row r="164" spans="1:7">
      <c r="A164" s="237" t="s">
        <v>2109</v>
      </c>
      <c r="B164" s="237" t="s">
        <v>4471</v>
      </c>
      <c r="C164" s="237" t="s">
        <v>3984</v>
      </c>
      <c r="D164" s="237" t="s">
        <v>4482</v>
      </c>
      <c r="E164" s="237" t="s">
        <v>4473</v>
      </c>
      <c r="F164" s="317">
        <v>1412.56</v>
      </c>
      <c r="G164">
        <v>2008</v>
      </c>
    </row>
    <row r="165" spans="1:7">
      <c r="A165" s="237" t="s">
        <v>2110</v>
      </c>
      <c r="B165" s="237" t="s">
        <v>4471</v>
      </c>
      <c r="C165" s="237" t="s">
        <v>3984</v>
      </c>
      <c r="D165" s="237" t="s">
        <v>4869</v>
      </c>
      <c r="E165" s="237" t="s">
        <v>4870</v>
      </c>
      <c r="F165" s="317">
        <v>4272.3999999999996</v>
      </c>
      <c r="G165">
        <v>2009</v>
      </c>
    </row>
    <row r="166" spans="1:7">
      <c r="A166" s="237" t="s">
        <v>2121</v>
      </c>
      <c r="B166" s="237" t="s">
        <v>4471</v>
      </c>
      <c r="C166" s="237" t="s">
        <v>3984</v>
      </c>
      <c r="D166" s="237" t="s">
        <v>4516</v>
      </c>
      <c r="E166" s="237" t="s">
        <v>4517</v>
      </c>
      <c r="F166" s="317">
        <v>18414.419999999998</v>
      </c>
      <c r="G166">
        <v>2008</v>
      </c>
    </row>
    <row r="167" spans="1:7">
      <c r="A167" s="237" t="s">
        <v>2121</v>
      </c>
      <c r="B167" s="237" t="s">
        <v>4471</v>
      </c>
      <c r="C167" s="237" t="s">
        <v>3984</v>
      </c>
      <c r="D167" s="237" t="s">
        <v>4526</v>
      </c>
      <c r="E167" s="237" t="s">
        <v>4517</v>
      </c>
      <c r="F167" s="317">
        <v>16941.12</v>
      </c>
      <c r="G167">
        <v>2008</v>
      </c>
    </row>
    <row r="168" spans="1:7">
      <c r="A168" s="237" t="s">
        <v>2115</v>
      </c>
      <c r="B168" s="237" t="s">
        <v>4471</v>
      </c>
      <c r="C168" s="237" t="s">
        <v>3984</v>
      </c>
      <c r="D168" s="237" t="s">
        <v>4518</v>
      </c>
      <c r="E168" s="237" t="s">
        <v>4519</v>
      </c>
      <c r="F168" s="317">
        <v>4196.4799999999996</v>
      </c>
      <c r="G168">
        <v>2008</v>
      </c>
    </row>
    <row r="169" spans="1:7">
      <c r="A169" s="237" t="s">
        <v>2115</v>
      </c>
      <c r="B169" s="237" t="s">
        <v>4471</v>
      </c>
      <c r="C169" s="237" t="s">
        <v>3984</v>
      </c>
      <c r="D169" s="237" t="s">
        <v>4527</v>
      </c>
      <c r="E169" s="237" t="s">
        <v>4519</v>
      </c>
      <c r="F169" s="317">
        <v>959.5</v>
      </c>
      <c r="G169">
        <v>2008</v>
      </c>
    </row>
    <row r="170" spans="1:7">
      <c r="A170" s="237" t="s">
        <v>2127</v>
      </c>
      <c r="B170" s="237" t="s">
        <v>4471</v>
      </c>
      <c r="C170" s="237" t="s">
        <v>3984</v>
      </c>
      <c r="D170" s="237" t="s">
        <v>4554</v>
      </c>
      <c r="E170" s="237" t="s">
        <v>4555</v>
      </c>
      <c r="F170" s="317">
        <v>6280.69</v>
      </c>
      <c r="G170">
        <v>2008</v>
      </c>
    </row>
    <row r="171" spans="1:7">
      <c r="A171" s="237" t="s">
        <v>2127</v>
      </c>
      <c r="B171" s="237" t="s">
        <v>4471</v>
      </c>
      <c r="C171" s="237" t="s">
        <v>3984</v>
      </c>
      <c r="D171" s="237" t="s">
        <v>4556</v>
      </c>
      <c r="E171" s="237" t="s">
        <v>4555</v>
      </c>
      <c r="F171" s="317">
        <v>3138.92</v>
      </c>
      <c r="G171">
        <v>2008</v>
      </c>
    </row>
    <row r="172" spans="1:7">
      <c r="A172" s="237" t="s">
        <v>2048</v>
      </c>
      <c r="B172" s="237" t="s">
        <v>4388</v>
      </c>
      <c r="C172" s="237" t="s">
        <v>3984</v>
      </c>
      <c r="D172" s="237" t="s">
        <v>4654</v>
      </c>
      <c r="E172" s="237" t="s">
        <v>4655</v>
      </c>
      <c r="F172" s="317">
        <v>9190.09</v>
      </c>
      <c r="G172">
        <v>2009</v>
      </c>
    </row>
    <row r="173" spans="1:7">
      <c r="A173" s="237" t="s">
        <v>2052</v>
      </c>
      <c r="B173" s="237" t="s">
        <v>4773</v>
      </c>
      <c r="C173" s="237" t="s">
        <v>3984</v>
      </c>
      <c r="D173" s="237" t="s">
        <v>4774</v>
      </c>
      <c r="E173" s="237" t="s">
        <v>4775</v>
      </c>
      <c r="F173" s="317">
        <v>15353.38</v>
      </c>
      <c r="G173">
        <v>2009</v>
      </c>
    </row>
    <row r="174" spans="1:7">
      <c r="A174" s="237" t="s">
        <v>2054</v>
      </c>
      <c r="B174" s="237" t="s">
        <v>4773</v>
      </c>
      <c r="C174" s="237" t="s">
        <v>3984</v>
      </c>
      <c r="D174" s="237" t="s">
        <v>4778</v>
      </c>
      <c r="E174" s="237" t="s">
        <v>4779</v>
      </c>
      <c r="F174" s="317">
        <v>17697.78</v>
      </c>
      <c r="G174">
        <v>2009</v>
      </c>
    </row>
    <row r="175" spans="1:7">
      <c r="A175" s="237" t="s">
        <v>2082</v>
      </c>
      <c r="B175" s="237" t="s">
        <v>4434</v>
      </c>
      <c r="C175" s="237" t="s">
        <v>3984</v>
      </c>
      <c r="D175" s="237" t="s">
        <v>4853</v>
      </c>
      <c r="E175" s="237" t="s">
        <v>4854</v>
      </c>
      <c r="F175" s="317">
        <v>6941.75</v>
      </c>
      <c r="G175">
        <v>2009</v>
      </c>
    </row>
    <row r="176" spans="1:7">
      <c r="A176" s="237" t="s">
        <v>2076</v>
      </c>
      <c r="B176" s="237" t="s">
        <v>4434</v>
      </c>
      <c r="C176" s="237" t="s">
        <v>3984</v>
      </c>
      <c r="D176" s="237" t="s">
        <v>4694</v>
      </c>
      <c r="E176" s="237" t="s">
        <v>4695</v>
      </c>
      <c r="F176" s="317">
        <v>7725.45</v>
      </c>
      <c r="G176">
        <v>2009</v>
      </c>
    </row>
    <row r="177" spans="1:7">
      <c r="A177" s="237" t="s">
        <v>2077</v>
      </c>
      <c r="B177" s="237" t="s">
        <v>4434</v>
      </c>
      <c r="C177" s="237" t="s">
        <v>3984</v>
      </c>
      <c r="D177" s="237" t="s">
        <v>4696</v>
      </c>
      <c r="E177" s="237" t="s">
        <v>4697</v>
      </c>
      <c r="F177" s="317">
        <v>8258.81</v>
      </c>
      <c r="G177">
        <v>2009</v>
      </c>
    </row>
    <row r="178" spans="1:7">
      <c r="A178" s="237" t="s">
        <v>2081</v>
      </c>
      <c r="B178" s="237" t="s">
        <v>4434</v>
      </c>
      <c r="C178" s="237" t="s">
        <v>3984</v>
      </c>
      <c r="D178" s="237" t="s">
        <v>4698</v>
      </c>
      <c r="E178" s="237" t="s">
        <v>4699</v>
      </c>
      <c r="F178" s="317">
        <v>2473.58</v>
      </c>
      <c r="G178">
        <v>2009</v>
      </c>
    </row>
    <row r="179" spans="1:7">
      <c r="A179" s="237" t="s">
        <v>2069</v>
      </c>
      <c r="B179" s="237" t="s">
        <v>4434</v>
      </c>
      <c r="C179" s="237" t="s">
        <v>3984</v>
      </c>
      <c r="D179" s="237" t="s">
        <v>4602</v>
      </c>
      <c r="E179" s="237" t="s">
        <v>4603</v>
      </c>
      <c r="F179" s="317">
        <v>19985.689999999999</v>
      </c>
      <c r="G179">
        <v>2008</v>
      </c>
    </row>
    <row r="180" spans="1:7">
      <c r="A180" s="237" t="s">
        <v>2073</v>
      </c>
      <c r="B180" s="237" t="s">
        <v>4434</v>
      </c>
      <c r="C180" s="237" t="s">
        <v>3984</v>
      </c>
      <c r="D180" s="237" t="s">
        <v>4714</v>
      </c>
      <c r="E180" s="237" t="s">
        <v>4715</v>
      </c>
      <c r="F180" s="317">
        <v>12517.26</v>
      </c>
      <c r="G180">
        <v>2009</v>
      </c>
    </row>
    <row r="181" spans="1:7">
      <c r="A181" s="237" t="s">
        <v>2070</v>
      </c>
      <c r="B181" s="237" t="s">
        <v>4434</v>
      </c>
      <c r="C181" s="237" t="s">
        <v>3984</v>
      </c>
      <c r="D181" s="237" t="s">
        <v>4716</v>
      </c>
      <c r="E181" s="237" t="s">
        <v>4717</v>
      </c>
      <c r="F181" s="317">
        <v>15485.7</v>
      </c>
      <c r="G181">
        <v>2009</v>
      </c>
    </row>
    <row r="182" spans="1:7">
      <c r="A182" s="237" t="s">
        <v>2071</v>
      </c>
      <c r="B182" s="237" t="s">
        <v>4434</v>
      </c>
      <c r="C182" s="237" t="s">
        <v>3984</v>
      </c>
      <c r="D182" s="237" t="s">
        <v>4718</v>
      </c>
      <c r="E182" s="237" t="s">
        <v>4719</v>
      </c>
      <c r="F182" s="317">
        <v>3516.5</v>
      </c>
      <c r="G182">
        <v>2009</v>
      </c>
    </row>
    <row r="183" spans="1:7">
      <c r="A183" s="237" t="s">
        <v>2072</v>
      </c>
      <c r="B183" s="237" t="s">
        <v>4434</v>
      </c>
      <c r="C183" s="237" t="s">
        <v>3984</v>
      </c>
      <c r="D183" s="237" t="s">
        <v>4720</v>
      </c>
      <c r="E183" s="237" t="s">
        <v>4721</v>
      </c>
      <c r="F183" s="317">
        <v>3472.79</v>
      </c>
      <c r="G183">
        <v>2009</v>
      </c>
    </row>
    <row r="184" spans="1:7">
      <c r="A184" s="237" t="s">
        <v>2074</v>
      </c>
      <c r="B184" s="237" t="s">
        <v>4434</v>
      </c>
      <c r="C184" s="237" t="s">
        <v>3984</v>
      </c>
      <c r="D184" s="237" t="s">
        <v>4743</v>
      </c>
      <c r="E184" s="237" t="s">
        <v>4744</v>
      </c>
      <c r="F184" s="317">
        <v>20099.349999999999</v>
      </c>
      <c r="G184">
        <v>2009</v>
      </c>
    </row>
    <row r="185" spans="1:7">
      <c r="A185" s="237" t="s">
        <v>2075</v>
      </c>
      <c r="B185" s="237" t="s">
        <v>4434</v>
      </c>
      <c r="C185" s="237" t="s">
        <v>3984</v>
      </c>
      <c r="D185" s="237" t="s">
        <v>4745</v>
      </c>
      <c r="E185" s="237" t="s">
        <v>4746</v>
      </c>
      <c r="F185" s="317">
        <v>13724.87</v>
      </c>
      <c r="G185">
        <v>2009</v>
      </c>
    </row>
    <row r="186" spans="1:7">
      <c r="A186" s="237" t="s">
        <v>2085</v>
      </c>
      <c r="B186" s="237" t="s">
        <v>4434</v>
      </c>
      <c r="C186" s="237" t="s">
        <v>3984</v>
      </c>
      <c r="D186" s="237" t="s">
        <v>4435</v>
      </c>
      <c r="E186" s="237" t="s">
        <v>4436</v>
      </c>
      <c r="F186" s="317">
        <v>14610.45</v>
      </c>
      <c r="G186">
        <v>2008</v>
      </c>
    </row>
    <row r="187" spans="1:7">
      <c r="A187" s="237" t="s">
        <v>2086</v>
      </c>
      <c r="B187" s="237" t="s">
        <v>4434</v>
      </c>
      <c r="C187" s="237" t="s">
        <v>3984</v>
      </c>
      <c r="D187" s="237" t="s">
        <v>4437</v>
      </c>
      <c r="E187" s="237" t="s">
        <v>4438</v>
      </c>
      <c r="F187" s="317">
        <v>27952.54</v>
      </c>
      <c r="G187">
        <v>2008</v>
      </c>
    </row>
    <row r="188" spans="1:7">
      <c r="A188" s="237" t="s">
        <v>2092</v>
      </c>
      <c r="B188" s="237" t="s">
        <v>4464</v>
      </c>
      <c r="C188" s="237" t="s">
        <v>3984</v>
      </c>
      <c r="D188" s="237" t="s">
        <v>4485</v>
      </c>
      <c r="E188" s="237" t="s">
        <v>4486</v>
      </c>
      <c r="F188" s="317">
        <v>97.14</v>
      </c>
      <c r="G188">
        <v>2008</v>
      </c>
    </row>
    <row r="189" spans="1:7">
      <c r="A189" s="237" t="s">
        <v>1948</v>
      </c>
      <c r="B189" s="237" t="s">
        <v>4010</v>
      </c>
      <c r="C189" s="237" t="s">
        <v>3984</v>
      </c>
      <c r="D189" s="237" t="s">
        <v>4132</v>
      </c>
      <c r="E189" s="237" t="s">
        <v>4133</v>
      </c>
      <c r="F189" s="317">
        <v>15042</v>
      </c>
      <c r="G189">
        <v>2009</v>
      </c>
    </row>
    <row r="190" spans="1:7">
      <c r="A190" s="237" t="s">
        <v>1942</v>
      </c>
      <c r="B190" s="237" t="s">
        <v>4010</v>
      </c>
      <c r="C190" s="237" t="s">
        <v>3984</v>
      </c>
      <c r="D190" s="237" t="s">
        <v>4110</v>
      </c>
      <c r="E190" s="237" t="s">
        <v>4111</v>
      </c>
      <c r="F190" s="317">
        <v>27700.84</v>
      </c>
      <c r="G190">
        <v>2009</v>
      </c>
    </row>
    <row r="191" spans="1:7">
      <c r="A191" s="237" t="s">
        <v>2378</v>
      </c>
      <c r="B191" s="237" t="s">
        <v>4793</v>
      </c>
      <c r="C191" s="237" t="s">
        <v>3984</v>
      </c>
      <c r="D191" s="237" t="s">
        <v>4794</v>
      </c>
      <c r="E191" s="237" t="s">
        <v>3028</v>
      </c>
      <c r="F191" s="317">
        <v>43966.27</v>
      </c>
      <c r="G191">
        <v>2009</v>
      </c>
    </row>
    <row r="192" spans="1:7">
      <c r="A192" s="237" t="s">
        <v>2378</v>
      </c>
      <c r="B192" s="237" t="s">
        <v>4793</v>
      </c>
      <c r="C192" s="237" t="s">
        <v>3984</v>
      </c>
      <c r="D192" s="237" t="s">
        <v>4828</v>
      </c>
      <c r="E192" s="237" t="s">
        <v>3028</v>
      </c>
      <c r="F192" s="317">
        <v>2775.99</v>
      </c>
      <c r="G192">
        <v>2009</v>
      </c>
    </row>
    <row r="193" spans="1:7">
      <c r="A193" s="237" t="s">
        <v>2377</v>
      </c>
      <c r="B193" s="237" t="s">
        <v>4386</v>
      </c>
      <c r="C193" s="237" t="s">
        <v>3984</v>
      </c>
      <c r="D193" s="237" t="s">
        <v>4860</v>
      </c>
      <c r="E193" s="237" t="s">
        <v>3025</v>
      </c>
      <c r="F193" s="317">
        <v>392.25</v>
      </c>
      <c r="G193">
        <v>2009</v>
      </c>
    </row>
    <row r="194" spans="1:7">
      <c r="A194" s="237" t="s">
        <v>2374</v>
      </c>
      <c r="B194" s="237" t="s">
        <v>4805</v>
      </c>
      <c r="C194" s="237" t="s">
        <v>3984</v>
      </c>
      <c r="D194" s="237" t="s">
        <v>4806</v>
      </c>
      <c r="E194" s="237" t="s">
        <v>4807</v>
      </c>
      <c r="F194" s="317">
        <v>85053.1</v>
      </c>
      <c r="G194">
        <v>2009</v>
      </c>
    </row>
    <row r="195" spans="1:7">
      <c r="A195" s="237" t="s">
        <v>2343</v>
      </c>
      <c r="B195" s="237" t="s">
        <v>4388</v>
      </c>
      <c r="C195" s="237" t="s">
        <v>3984</v>
      </c>
      <c r="D195" s="237" t="s">
        <v>4560</v>
      </c>
      <c r="E195" s="237" t="s">
        <v>4561</v>
      </c>
      <c r="F195" s="317">
        <v>6950.11</v>
      </c>
      <c r="G195">
        <v>2008</v>
      </c>
    </row>
    <row r="196" spans="1:7">
      <c r="A196" s="237" t="s">
        <v>2375</v>
      </c>
      <c r="B196" s="237" t="s">
        <v>4623</v>
      </c>
      <c r="C196" s="237" t="s">
        <v>3984</v>
      </c>
      <c r="D196" s="237" t="s">
        <v>4626</v>
      </c>
      <c r="E196" s="237" t="s">
        <v>4627</v>
      </c>
      <c r="F196" s="317">
        <v>65800</v>
      </c>
      <c r="G196">
        <v>2008</v>
      </c>
    </row>
    <row r="197" spans="1:7">
      <c r="A197" s="237" t="s">
        <v>2376</v>
      </c>
      <c r="B197" s="237" t="s">
        <v>4623</v>
      </c>
      <c r="C197" s="237" t="s">
        <v>3984</v>
      </c>
      <c r="D197" s="237" t="s">
        <v>4752</v>
      </c>
      <c r="E197" s="237" t="s">
        <v>3023</v>
      </c>
      <c r="F197" s="317">
        <v>16955.16</v>
      </c>
      <c r="G197">
        <v>2009</v>
      </c>
    </row>
    <row r="198" spans="1:7">
      <c r="A198" s="237" t="s">
        <v>2376</v>
      </c>
      <c r="B198" s="237" t="s">
        <v>4623</v>
      </c>
      <c r="C198" s="237" t="s">
        <v>3984</v>
      </c>
      <c r="D198" s="237" t="s">
        <v>4800</v>
      </c>
      <c r="E198" s="237" t="s">
        <v>4801</v>
      </c>
      <c r="F198" s="317">
        <v>22488.720000000001</v>
      </c>
      <c r="G198">
        <v>2009</v>
      </c>
    </row>
    <row r="199" spans="1:7">
      <c r="A199" s="237" t="s">
        <v>2376</v>
      </c>
      <c r="B199" s="237" t="s">
        <v>4623</v>
      </c>
      <c r="C199" s="237" t="s">
        <v>3984</v>
      </c>
      <c r="D199" s="237" t="s">
        <v>4624</v>
      </c>
      <c r="E199" s="237" t="s">
        <v>4625</v>
      </c>
      <c r="F199" s="317">
        <v>54755</v>
      </c>
      <c r="G199">
        <v>2008</v>
      </c>
    </row>
    <row r="200" spans="1:7">
      <c r="A200" s="237" t="s">
        <v>2753</v>
      </c>
      <c r="B200" s="237" t="s">
        <v>4644</v>
      </c>
      <c r="C200" s="237" t="s">
        <v>3984</v>
      </c>
      <c r="D200" s="237" t="s">
        <v>4666</v>
      </c>
      <c r="E200" s="237" t="s">
        <v>4667</v>
      </c>
      <c r="F200" s="317">
        <v>42231.47</v>
      </c>
      <c r="G200">
        <v>2009</v>
      </c>
    </row>
    <row r="201" spans="1:7">
      <c r="A201" s="237" t="s">
        <v>2671</v>
      </c>
      <c r="B201" s="237" t="s">
        <v>4648</v>
      </c>
      <c r="C201" s="237" t="s">
        <v>3984</v>
      </c>
      <c r="D201" s="237" t="s">
        <v>4901</v>
      </c>
      <c r="E201" s="237" t="s">
        <v>4902</v>
      </c>
      <c r="F201" s="317">
        <v>58271.19</v>
      </c>
      <c r="G201">
        <v>2009</v>
      </c>
    </row>
    <row r="202" spans="1:7">
      <c r="A202" s="237" t="s">
        <v>2671</v>
      </c>
      <c r="B202" s="237" t="s">
        <v>4648</v>
      </c>
      <c r="C202" s="237" t="s">
        <v>3984</v>
      </c>
      <c r="D202" s="237" t="s">
        <v>4649</v>
      </c>
      <c r="E202" s="237" t="s">
        <v>4650</v>
      </c>
      <c r="F202" s="317">
        <v>234540</v>
      </c>
      <c r="G202">
        <v>2008</v>
      </c>
    </row>
    <row r="203" spans="1:7">
      <c r="A203" s="237" t="s">
        <v>1990</v>
      </c>
      <c r="B203" s="237" t="s">
        <v>4138</v>
      </c>
      <c r="C203" s="237" t="s">
        <v>3984</v>
      </c>
      <c r="D203" s="237" t="s">
        <v>4139</v>
      </c>
      <c r="E203" s="237" t="s">
        <v>4140</v>
      </c>
      <c r="F203" s="317">
        <v>90254</v>
      </c>
      <c r="G203">
        <v>2009</v>
      </c>
    </row>
    <row r="204" spans="1:7">
      <c r="A204" s="237" t="s">
        <v>1896</v>
      </c>
      <c r="B204" s="237" t="s">
        <v>3998</v>
      </c>
      <c r="C204" s="237" t="s">
        <v>3984</v>
      </c>
      <c r="D204" s="237" t="s">
        <v>3999</v>
      </c>
      <c r="E204" s="237" t="s">
        <v>4000</v>
      </c>
      <c r="F204" s="317">
        <v>233032.59</v>
      </c>
      <c r="G204">
        <v>2008</v>
      </c>
    </row>
    <row r="205" spans="1:7">
      <c r="A205" s="237" t="s">
        <v>1895</v>
      </c>
      <c r="B205" s="237" t="s">
        <v>3998</v>
      </c>
      <c r="C205" s="237" t="s">
        <v>3984</v>
      </c>
      <c r="D205" s="237" t="s">
        <v>4118</v>
      </c>
      <c r="E205" s="237" t="s">
        <v>4119</v>
      </c>
      <c r="F205" s="317">
        <v>166175.43</v>
      </c>
      <c r="G205">
        <v>2009</v>
      </c>
    </row>
    <row r="206" spans="1:7">
      <c r="A206" s="237" t="s">
        <v>1880</v>
      </c>
      <c r="B206" s="237" t="s">
        <v>3998</v>
      </c>
      <c r="C206" s="237" t="s">
        <v>3984</v>
      </c>
      <c r="D206" s="237" t="s">
        <v>4098</v>
      </c>
      <c r="E206" s="237" t="s">
        <v>4099</v>
      </c>
      <c r="F206" s="317">
        <v>32792.370000000003</v>
      </c>
      <c r="G206">
        <v>2009</v>
      </c>
    </row>
    <row r="207" spans="1:7">
      <c r="A207" s="237" t="s">
        <v>2006</v>
      </c>
      <c r="B207" s="237" t="s">
        <v>4004</v>
      </c>
      <c r="C207" s="237" t="s">
        <v>3984</v>
      </c>
      <c r="D207" s="237" t="s">
        <v>4005</v>
      </c>
      <c r="E207" s="237" t="s">
        <v>4006</v>
      </c>
      <c r="F207" s="317">
        <v>28731.17</v>
      </c>
      <c r="G207">
        <v>2008</v>
      </c>
    </row>
    <row r="208" spans="1:7">
      <c r="A208" s="237" t="s">
        <v>2005</v>
      </c>
      <c r="B208" s="237" t="s">
        <v>4004</v>
      </c>
      <c r="C208" s="237" t="s">
        <v>3984</v>
      </c>
      <c r="D208" s="237" t="s">
        <v>4069</v>
      </c>
      <c r="E208" s="237" t="s">
        <v>4070</v>
      </c>
      <c r="F208" s="317">
        <v>28881.360000000001</v>
      </c>
      <c r="G208">
        <v>2009</v>
      </c>
    </row>
    <row r="209" spans="1:7">
      <c r="A209" s="237" t="s">
        <v>2005</v>
      </c>
      <c r="B209" s="237" t="s">
        <v>4004</v>
      </c>
      <c r="C209" s="237" t="s">
        <v>3984</v>
      </c>
      <c r="D209" s="237" t="s">
        <v>4089</v>
      </c>
      <c r="E209" s="237" t="s">
        <v>4090</v>
      </c>
      <c r="F209" s="317">
        <v>9383.44</v>
      </c>
      <c r="G209">
        <v>2009</v>
      </c>
    </row>
    <row r="210" spans="1:7">
      <c r="A210" s="237" t="s">
        <v>1939</v>
      </c>
      <c r="B210" s="237" t="s">
        <v>4010</v>
      </c>
      <c r="C210" s="237" t="s">
        <v>3984</v>
      </c>
      <c r="D210" s="237" t="s">
        <v>4085</v>
      </c>
      <c r="E210" s="237" t="s">
        <v>4086</v>
      </c>
      <c r="F210" s="317">
        <v>8014.01</v>
      </c>
      <c r="G210">
        <v>2009</v>
      </c>
    </row>
    <row r="211" spans="1:7">
      <c r="A211" s="237" t="s">
        <v>1939</v>
      </c>
      <c r="B211" s="237" t="s">
        <v>4010</v>
      </c>
      <c r="C211" s="237" t="s">
        <v>3984</v>
      </c>
      <c r="D211" s="237" t="s">
        <v>4053</v>
      </c>
      <c r="E211" s="237" t="s">
        <v>4054</v>
      </c>
      <c r="F211" s="317">
        <v>68396.7</v>
      </c>
      <c r="G211">
        <v>2008</v>
      </c>
    </row>
    <row r="212" spans="1:7">
      <c r="A212" s="237" t="s">
        <v>1953</v>
      </c>
      <c r="B212" s="237" t="s">
        <v>4010</v>
      </c>
      <c r="C212" s="237" t="s">
        <v>3984</v>
      </c>
      <c r="D212" s="237" t="s">
        <v>4041</v>
      </c>
      <c r="E212" s="237" t="s">
        <v>4042</v>
      </c>
      <c r="F212" s="317">
        <v>19368.02</v>
      </c>
      <c r="G212">
        <v>2008</v>
      </c>
    </row>
    <row r="213" spans="1:7">
      <c r="A213" s="237" t="s">
        <v>1950</v>
      </c>
      <c r="B213" s="237" t="s">
        <v>4010</v>
      </c>
      <c r="C213" s="237" t="s">
        <v>3984</v>
      </c>
      <c r="D213" s="237" t="s">
        <v>4130</v>
      </c>
      <c r="E213" s="237" t="s">
        <v>4131</v>
      </c>
      <c r="F213" s="317">
        <v>15901.61</v>
      </c>
      <c r="G213">
        <v>2009</v>
      </c>
    </row>
    <row r="214" spans="1:7">
      <c r="A214" s="237" t="s">
        <v>1951</v>
      </c>
      <c r="B214" s="237" t="s">
        <v>4010</v>
      </c>
      <c r="C214" s="237" t="s">
        <v>3984</v>
      </c>
      <c r="D214" s="237" t="s">
        <v>4036</v>
      </c>
      <c r="E214" s="237" t="s">
        <v>4037</v>
      </c>
      <c r="F214" s="317">
        <v>68652.210000000006</v>
      </c>
      <c r="G214">
        <v>2008</v>
      </c>
    </row>
    <row r="215" spans="1:7">
      <c r="A215" s="237" t="s">
        <v>1945</v>
      </c>
      <c r="B215" s="237" t="s">
        <v>4010</v>
      </c>
      <c r="C215" s="237" t="s">
        <v>3984</v>
      </c>
      <c r="D215" s="237" t="s">
        <v>4123</v>
      </c>
      <c r="E215" s="237" t="s">
        <v>4124</v>
      </c>
      <c r="F215" s="317">
        <v>28779.42</v>
      </c>
      <c r="G215">
        <v>2009</v>
      </c>
    </row>
    <row r="216" spans="1:7">
      <c r="A216" s="237" t="s">
        <v>1943</v>
      </c>
      <c r="B216" s="237" t="s">
        <v>4010</v>
      </c>
      <c r="C216" s="237" t="s">
        <v>3984</v>
      </c>
      <c r="D216" s="237" t="s">
        <v>4128</v>
      </c>
      <c r="E216" s="237" t="s">
        <v>4129</v>
      </c>
      <c r="F216" s="317">
        <v>17533.080000000002</v>
      </c>
      <c r="G216">
        <v>2009</v>
      </c>
    </row>
    <row r="217" spans="1:7">
      <c r="A217" s="237" t="s">
        <v>1941</v>
      </c>
      <c r="B217" s="237" t="s">
        <v>4010</v>
      </c>
      <c r="C217" s="237" t="s">
        <v>3984</v>
      </c>
      <c r="D217" s="237" t="s">
        <v>4114</v>
      </c>
      <c r="E217" s="237" t="s">
        <v>4115</v>
      </c>
      <c r="F217" s="317">
        <v>30566.73</v>
      </c>
      <c r="G217">
        <v>2009</v>
      </c>
    </row>
    <row r="218" spans="1:7">
      <c r="A218" s="237" t="s">
        <v>1969</v>
      </c>
      <c r="B218" s="237" t="s">
        <v>4010</v>
      </c>
      <c r="C218" s="237" t="s">
        <v>3984</v>
      </c>
      <c r="D218" s="237" t="s">
        <v>4057</v>
      </c>
      <c r="E218" s="237" t="s">
        <v>4058</v>
      </c>
      <c r="F218" s="317">
        <v>2842.81</v>
      </c>
      <c r="G218">
        <v>2008</v>
      </c>
    </row>
    <row r="219" spans="1:7">
      <c r="A219" s="237" t="s">
        <v>1962</v>
      </c>
      <c r="B219" s="237" t="s">
        <v>4010</v>
      </c>
      <c r="C219" s="237" t="s">
        <v>3984</v>
      </c>
      <c r="D219" s="237" t="s">
        <v>4116</v>
      </c>
      <c r="E219" s="237" t="s">
        <v>4117</v>
      </c>
      <c r="F219" s="317">
        <v>28738.37</v>
      </c>
      <c r="G219">
        <v>2009</v>
      </c>
    </row>
    <row r="220" spans="1:7">
      <c r="A220" s="237" t="s">
        <v>1963</v>
      </c>
      <c r="B220" s="237" t="s">
        <v>4010</v>
      </c>
      <c r="C220" s="237" t="s">
        <v>3984</v>
      </c>
      <c r="D220" s="237" t="s">
        <v>4055</v>
      </c>
      <c r="E220" s="237" t="s">
        <v>4056</v>
      </c>
      <c r="F220" s="317">
        <v>50087.6</v>
      </c>
      <c r="G220">
        <v>2008</v>
      </c>
    </row>
    <row r="221" spans="1:7">
      <c r="A221" s="237" t="s">
        <v>1955</v>
      </c>
      <c r="B221" s="237" t="s">
        <v>4010</v>
      </c>
      <c r="C221" s="237" t="s">
        <v>3984</v>
      </c>
      <c r="D221" s="237" t="s">
        <v>4059</v>
      </c>
      <c r="E221" s="237" t="s">
        <v>4060</v>
      </c>
      <c r="F221" s="317">
        <v>67304.28</v>
      </c>
      <c r="G221">
        <v>2009</v>
      </c>
    </row>
    <row r="222" spans="1:7">
      <c r="A222" s="237" t="s">
        <v>1952</v>
      </c>
      <c r="B222" s="237" t="s">
        <v>4010</v>
      </c>
      <c r="C222" s="237" t="s">
        <v>3984</v>
      </c>
      <c r="D222" s="237" t="s">
        <v>4079</v>
      </c>
      <c r="E222" s="237" t="s">
        <v>4080</v>
      </c>
      <c r="F222" s="317">
        <v>1371.75</v>
      </c>
      <c r="G222">
        <v>2009</v>
      </c>
    </row>
    <row r="223" spans="1:7">
      <c r="A223" s="237" t="s">
        <v>1952</v>
      </c>
      <c r="B223" s="237" t="s">
        <v>4010</v>
      </c>
      <c r="C223" s="237" t="s">
        <v>3984</v>
      </c>
      <c r="D223" s="237" t="s">
        <v>4016</v>
      </c>
      <c r="E223" s="237" t="s">
        <v>4017</v>
      </c>
      <c r="F223" s="317">
        <v>8800.43</v>
      </c>
      <c r="G223">
        <v>2008</v>
      </c>
    </row>
    <row r="224" spans="1:7">
      <c r="A224" s="237" t="s">
        <v>1967</v>
      </c>
      <c r="B224" s="237" t="s">
        <v>4010</v>
      </c>
      <c r="C224" s="237" t="s">
        <v>3984</v>
      </c>
      <c r="D224" s="237" t="s">
        <v>4011</v>
      </c>
      <c r="E224" s="237" t="s">
        <v>4012</v>
      </c>
      <c r="F224" s="317">
        <v>19977.46</v>
      </c>
      <c r="G224">
        <v>2008</v>
      </c>
    </row>
    <row r="225" spans="1:7">
      <c r="A225" s="237" t="s">
        <v>2001</v>
      </c>
      <c r="B225" s="237" t="s">
        <v>4030</v>
      </c>
      <c r="C225" s="237" t="s">
        <v>3984</v>
      </c>
      <c r="D225" s="237" t="s">
        <v>4031</v>
      </c>
      <c r="E225" s="237" t="s">
        <v>4032</v>
      </c>
      <c r="F225" s="317">
        <v>99845.79</v>
      </c>
      <c r="G225">
        <v>2008</v>
      </c>
    </row>
    <row r="226" spans="1:7">
      <c r="A226" s="237" t="s">
        <v>2001</v>
      </c>
      <c r="B226" s="237" t="s">
        <v>4030</v>
      </c>
      <c r="C226" s="237" t="s">
        <v>3984</v>
      </c>
      <c r="D226" s="237" t="s">
        <v>4040</v>
      </c>
      <c r="E226" s="237" t="s">
        <v>4032</v>
      </c>
      <c r="F226" s="317">
        <v>47236.5</v>
      </c>
      <c r="G226">
        <v>2008</v>
      </c>
    </row>
    <row r="227" spans="1:7">
      <c r="A227" s="237" t="s">
        <v>1999</v>
      </c>
      <c r="B227" s="237" t="s">
        <v>4030</v>
      </c>
      <c r="C227" s="237" t="s">
        <v>3984</v>
      </c>
      <c r="D227" s="237" t="s">
        <v>4087</v>
      </c>
      <c r="E227" s="237" t="s">
        <v>4088</v>
      </c>
      <c r="F227" s="317">
        <v>23166.32</v>
      </c>
      <c r="G227">
        <v>2009</v>
      </c>
    </row>
    <row r="228" spans="1:7">
      <c r="A228" s="237" t="s">
        <v>1999</v>
      </c>
      <c r="B228" s="237" t="s">
        <v>4030</v>
      </c>
      <c r="C228" s="237" t="s">
        <v>3984</v>
      </c>
      <c r="D228" s="237" t="s">
        <v>4122</v>
      </c>
      <c r="E228" s="237" t="s">
        <v>4088</v>
      </c>
      <c r="F228" s="317">
        <v>21986.34</v>
      </c>
      <c r="G228">
        <v>2009</v>
      </c>
    </row>
    <row r="229" spans="1:7">
      <c r="A229" s="237" t="s">
        <v>1986</v>
      </c>
      <c r="B229" s="237" t="s">
        <v>4044</v>
      </c>
      <c r="C229" s="237" t="s">
        <v>3984</v>
      </c>
      <c r="D229" s="237" t="s">
        <v>4141</v>
      </c>
      <c r="E229" s="237" t="s">
        <v>4142</v>
      </c>
      <c r="F229" s="317">
        <v>150424</v>
      </c>
      <c r="G229">
        <v>2009</v>
      </c>
    </row>
    <row r="230" spans="1:7">
      <c r="A230" s="237" t="s">
        <v>1986</v>
      </c>
      <c r="B230" s="237" t="s">
        <v>4044</v>
      </c>
      <c r="C230" s="237" t="s">
        <v>3984</v>
      </c>
      <c r="D230" s="237" t="s">
        <v>4047</v>
      </c>
      <c r="E230" s="237" t="s">
        <v>4048</v>
      </c>
      <c r="F230" s="317">
        <v>178421.35</v>
      </c>
      <c r="G230">
        <v>2008</v>
      </c>
    </row>
    <row r="231" spans="1:7">
      <c r="A231" s="237" t="s">
        <v>1983</v>
      </c>
      <c r="B231" s="237" t="s">
        <v>4044</v>
      </c>
      <c r="C231" s="237" t="s">
        <v>3984</v>
      </c>
      <c r="D231" s="237" t="s">
        <v>4143</v>
      </c>
      <c r="E231" s="237" t="s">
        <v>4144</v>
      </c>
      <c r="F231" s="317">
        <v>58966</v>
      </c>
      <c r="G231">
        <v>2009</v>
      </c>
    </row>
    <row r="232" spans="1:7">
      <c r="A232" s="237" t="s">
        <v>1983</v>
      </c>
      <c r="B232" s="237" t="s">
        <v>4044</v>
      </c>
      <c r="C232" s="237" t="s">
        <v>3984</v>
      </c>
      <c r="D232" s="237" t="s">
        <v>4045</v>
      </c>
      <c r="E232" s="237" t="s">
        <v>4046</v>
      </c>
      <c r="F232" s="317">
        <v>329835.83</v>
      </c>
      <c r="G232">
        <v>2008</v>
      </c>
    </row>
    <row r="233" spans="1:7">
      <c r="A233" s="237" t="s">
        <v>1982</v>
      </c>
      <c r="B233" s="237" t="s">
        <v>4044</v>
      </c>
      <c r="C233" s="237" t="s">
        <v>3984</v>
      </c>
      <c r="D233" s="237" t="s">
        <v>4105</v>
      </c>
      <c r="E233" s="237" t="s">
        <v>4106</v>
      </c>
      <c r="F233" s="317">
        <v>3008</v>
      </c>
      <c r="G233">
        <v>2009</v>
      </c>
    </row>
    <row r="234" spans="1:7">
      <c r="A234" s="237" t="s">
        <v>2337</v>
      </c>
      <c r="B234" s="237" t="s">
        <v>4683</v>
      </c>
      <c r="C234" s="237" t="s">
        <v>3984</v>
      </c>
      <c r="D234" s="237" t="s">
        <v>4769</v>
      </c>
      <c r="E234" s="237" t="s">
        <v>4770</v>
      </c>
      <c r="F234" s="317">
        <v>18394.580000000002</v>
      </c>
      <c r="G234">
        <v>2009</v>
      </c>
    </row>
    <row r="235" spans="1:7">
      <c r="A235" s="237" t="s">
        <v>2337</v>
      </c>
      <c r="B235" s="237" t="s">
        <v>4683</v>
      </c>
      <c r="C235" s="237" t="s">
        <v>3984</v>
      </c>
      <c r="D235" s="237" t="s">
        <v>4861</v>
      </c>
      <c r="E235" s="237" t="s">
        <v>4862</v>
      </c>
      <c r="F235" s="317">
        <v>284226.76</v>
      </c>
      <c r="G235">
        <v>2009</v>
      </c>
    </row>
    <row r="236" spans="1:7">
      <c r="A236" s="237" t="s">
        <v>2636</v>
      </c>
      <c r="B236" s="237" t="s">
        <v>4414</v>
      </c>
      <c r="C236" s="237" t="s">
        <v>3984</v>
      </c>
      <c r="D236" s="237" t="s">
        <v>4415</v>
      </c>
      <c r="E236" s="237" t="s">
        <v>4416</v>
      </c>
      <c r="F236" s="317">
        <v>14647.77</v>
      </c>
      <c r="G236">
        <v>2008</v>
      </c>
    </row>
    <row r="237" spans="1:7">
      <c r="A237" s="237" t="s">
        <v>2281</v>
      </c>
      <c r="B237" s="237" t="s">
        <v>4580</v>
      </c>
      <c r="C237" s="237" t="s">
        <v>3984</v>
      </c>
      <c r="D237" s="237" t="s">
        <v>4767</v>
      </c>
      <c r="E237" s="237" t="s">
        <v>4768</v>
      </c>
      <c r="F237" s="317">
        <v>172867.07</v>
      </c>
      <c r="G237">
        <v>2009</v>
      </c>
    </row>
    <row r="238" spans="1:7">
      <c r="A238" s="237" t="s">
        <v>2281</v>
      </c>
      <c r="B238" s="237" t="s">
        <v>4580</v>
      </c>
      <c r="C238" s="237" t="s">
        <v>3984</v>
      </c>
      <c r="D238" s="237" t="s">
        <v>4836</v>
      </c>
      <c r="E238" s="237" t="s">
        <v>4837</v>
      </c>
      <c r="F238" s="317">
        <v>4354.12</v>
      </c>
      <c r="G238">
        <v>2009</v>
      </c>
    </row>
    <row r="239" spans="1:7">
      <c r="A239" s="237" t="s">
        <v>2281</v>
      </c>
      <c r="B239" s="237" t="s">
        <v>4580</v>
      </c>
      <c r="C239" s="237" t="s">
        <v>3984</v>
      </c>
      <c r="D239" s="237" t="s">
        <v>4890</v>
      </c>
      <c r="E239" s="237" t="s">
        <v>4837</v>
      </c>
      <c r="F239" s="317">
        <v>35010.589999999997</v>
      </c>
      <c r="G239">
        <v>2009</v>
      </c>
    </row>
    <row r="240" spans="1:7">
      <c r="A240" s="237" t="s">
        <v>2281</v>
      </c>
      <c r="B240" s="237" t="s">
        <v>4580</v>
      </c>
      <c r="C240" s="237" t="s">
        <v>3984</v>
      </c>
      <c r="D240" s="237" t="s">
        <v>4581</v>
      </c>
      <c r="E240" s="237" t="s">
        <v>4582</v>
      </c>
      <c r="F240" s="317">
        <v>9176.26</v>
      </c>
      <c r="G240">
        <v>2008</v>
      </c>
    </row>
    <row r="241" spans="1:7">
      <c r="A241" s="237" t="s">
        <v>2281</v>
      </c>
      <c r="B241" s="237" t="s">
        <v>4580</v>
      </c>
      <c r="C241" s="237" t="s">
        <v>3984</v>
      </c>
      <c r="D241" s="237" t="s">
        <v>4583</v>
      </c>
      <c r="E241" s="237" t="s">
        <v>4582</v>
      </c>
      <c r="F241" s="317">
        <v>14280</v>
      </c>
      <c r="G241">
        <v>2008</v>
      </c>
    </row>
    <row r="242" spans="1:7">
      <c r="A242" s="237" t="s">
        <v>2296</v>
      </c>
      <c r="B242" s="237" t="s">
        <v>4471</v>
      </c>
      <c r="C242" s="237" t="s">
        <v>3984</v>
      </c>
      <c r="D242" s="237" t="s">
        <v>4771</v>
      </c>
      <c r="E242" s="237" t="s">
        <v>4772</v>
      </c>
      <c r="F242" s="317">
        <v>8927.66</v>
      </c>
      <c r="G242">
        <v>2009</v>
      </c>
    </row>
    <row r="243" spans="1:7">
      <c r="A243" s="237" t="s">
        <v>2296</v>
      </c>
      <c r="B243" s="237" t="s">
        <v>4471</v>
      </c>
      <c r="C243" s="237" t="s">
        <v>3984</v>
      </c>
      <c r="D243" s="237" t="s">
        <v>4808</v>
      </c>
      <c r="E243" s="237" t="s">
        <v>4772</v>
      </c>
      <c r="F243" s="317">
        <v>14751.81</v>
      </c>
      <c r="G243">
        <v>2009</v>
      </c>
    </row>
    <row r="244" spans="1:7">
      <c r="A244" s="237" t="s">
        <v>2296</v>
      </c>
      <c r="B244" s="237" t="s">
        <v>4471</v>
      </c>
      <c r="C244" s="237" t="s">
        <v>3984</v>
      </c>
      <c r="D244" s="237" t="s">
        <v>4838</v>
      </c>
      <c r="E244" s="237" t="s">
        <v>4772</v>
      </c>
      <c r="F244" s="317">
        <v>8616.1</v>
      </c>
      <c r="G244">
        <v>2009</v>
      </c>
    </row>
    <row r="245" spans="1:7">
      <c r="A245" s="237" t="s">
        <v>2296</v>
      </c>
      <c r="B245" s="237" t="s">
        <v>4471</v>
      </c>
      <c r="C245" s="237" t="s">
        <v>3984</v>
      </c>
      <c r="D245" s="237" t="s">
        <v>4840</v>
      </c>
      <c r="E245" s="237" t="s">
        <v>4772</v>
      </c>
      <c r="F245" s="317">
        <v>816.27</v>
      </c>
      <c r="G245">
        <v>2009</v>
      </c>
    </row>
    <row r="246" spans="1:7">
      <c r="A246" s="237" t="s">
        <v>2285</v>
      </c>
      <c r="B246" s="237" t="s">
        <v>4580</v>
      </c>
      <c r="C246" s="237" t="s">
        <v>3984</v>
      </c>
      <c r="D246" s="237" t="s">
        <v>4632</v>
      </c>
      <c r="E246" s="237" t="s">
        <v>4633</v>
      </c>
      <c r="F246" s="317">
        <v>7056.88</v>
      </c>
      <c r="G246">
        <v>2008</v>
      </c>
    </row>
    <row r="247" spans="1:7">
      <c r="A247" s="237" t="s">
        <v>2283</v>
      </c>
      <c r="B247" s="237" t="s">
        <v>4580</v>
      </c>
      <c r="C247" s="237" t="s">
        <v>3984</v>
      </c>
      <c r="D247" s="237" t="s">
        <v>4705</v>
      </c>
      <c r="E247" s="237" t="s">
        <v>4706</v>
      </c>
      <c r="F247" s="317">
        <v>10378.469999999999</v>
      </c>
      <c r="G247">
        <v>2009</v>
      </c>
    </row>
    <row r="248" spans="1:7">
      <c r="A248" s="237" t="s">
        <v>2282</v>
      </c>
      <c r="B248" s="237" t="s">
        <v>4580</v>
      </c>
      <c r="C248" s="237" t="s">
        <v>3984</v>
      </c>
      <c r="D248" s="237" t="s">
        <v>4676</v>
      </c>
      <c r="E248" s="237" t="s">
        <v>4677</v>
      </c>
      <c r="F248" s="317">
        <v>12435.72</v>
      </c>
      <c r="G248">
        <v>2009</v>
      </c>
    </row>
    <row r="249" spans="1:7">
      <c r="A249" s="237" t="s">
        <v>2282</v>
      </c>
      <c r="B249" s="237" t="s">
        <v>4580</v>
      </c>
      <c r="C249" s="237" t="s">
        <v>3984</v>
      </c>
      <c r="D249" s="237" t="s">
        <v>4776</v>
      </c>
      <c r="E249" s="237" t="s">
        <v>4777</v>
      </c>
      <c r="F249" s="317">
        <v>17851.16</v>
      </c>
      <c r="G249">
        <v>2009</v>
      </c>
    </row>
    <row r="250" spans="1:7">
      <c r="A250" s="237" t="s">
        <v>2282</v>
      </c>
      <c r="B250" s="237" t="s">
        <v>4580</v>
      </c>
      <c r="C250" s="237" t="s">
        <v>3984</v>
      </c>
      <c r="D250" s="237" t="s">
        <v>4634</v>
      </c>
      <c r="E250" s="237" t="s">
        <v>4635</v>
      </c>
      <c r="F250" s="317">
        <v>7919.64</v>
      </c>
      <c r="G250">
        <v>2008</v>
      </c>
    </row>
    <row r="251" spans="1:7">
      <c r="A251" s="237" t="s">
        <v>2256</v>
      </c>
      <c r="B251" s="237" t="s">
        <v>4417</v>
      </c>
      <c r="C251" s="237" t="s">
        <v>3984</v>
      </c>
      <c r="D251" s="237" t="s">
        <v>4418</v>
      </c>
      <c r="E251" s="237" t="s">
        <v>4419</v>
      </c>
      <c r="F251" s="317">
        <v>2108.73</v>
      </c>
      <c r="G251">
        <v>2008</v>
      </c>
    </row>
    <row r="252" spans="1:7">
      <c r="A252" s="237" t="s">
        <v>2256</v>
      </c>
      <c r="B252" s="237" t="s">
        <v>4417</v>
      </c>
      <c r="C252" s="237" t="s">
        <v>3984</v>
      </c>
      <c r="D252" s="237" t="s">
        <v>4446</v>
      </c>
      <c r="E252" s="237" t="s">
        <v>4447</v>
      </c>
      <c r="F252" s="317">
        <v>2038.84</v>
      </c>
      <c r="G252">
        <v>2008</v>
      </c>
    </row>
    <row r="253" spans="1:7">
      <c r="A253" s="237" t="s">
        <v>2256</v>
      </c>
      <c r="B253" s="237" t="s">
        <v>4417</v>
      </c>
      <c r="C253" s="237" t="s">
        <v>3984</v>
      </c>
      <c r="D253" s="237" t="s">
        <v>4453</v>
      </c>
      <c r="E253" s="237" t="s">
        <v>4454</v>
      </c>
      <c r="F253" s="317">
        <v>19609.55</v>
      </c>
      <c r="G253">
        <v>2008</v>
      </c>
    </row>
    <row r="254" spans="1:7">
      <c r="A254" s="237" t="s">
        <v>2256</v>
      </c>
      <c r="B254" s="237" t="s">
        <v>4417</v>
      </c>
      <c r="C254" s="237" t="s">
        <v>3984</v>
      </c>
      <c r="D254" s="237" t="s">
        <v>4480</v>
      </c>
      <c r="E254" s="237" t="s">
        <v>4481</v>
      </c>
      <c r="F254" s="317">
        <v>2726.59</v>
      </c>
      <c r="G254">
        <v>2008</v>
      </c>
    </row>
    <row r="255" spans="1:7">
      <c r="A255" s="237" t="s">
        <v>2256</v>
      </c>
      <c r="B255" s="237" t="s">
        <v>4417</v>
      </c>
      <c r="C255" s="237" t="s">
        <v>3984</v>
      </c>
      <c r="D255" s="237" t="s">
        <v>4500</v>
      </c>
      <c r="E255" s="237" t="s">
        <v>4501</v>
      </c>
      <c r="F255" s="317">
        <v>61.79</v>
      </c>
      <c r="G255">
        <v>2008</v>
      </c>
    </row>
    <row r="256" spans="1:7">
      <c r="A256" s="237" t="s">
        <v>2256</v>
      </c>
      <c r="B256" s="237" t="s">
        <v>4417</v>
      </c>
      <c r="C256" s="237" t="s">
        <v>3984</v>
      </c>
      <c r="D256" s="237" t="s">
        <v>4520</v>
      </c>
      <c r="E256" s="237" t="s">
        <v>4521</v>
      </c>
      <c r="F256" s="317">
        <v>1771.93</v>
      </c>
      <c r="G256">
        <v>2008</v>
      </c>
    </row>
    <row r="257" spans="1:7">
      <c r="A257" s="237" t="s">
        <v>2256</v>
      </c>
      <c r="B257" s="237" t="s">
        <v>4417</v>
      </c>
      <c r="C257" s="237" t="s">
        <v>3984</v>
      </c>
      <c r="D257" s="237" t="s">
        <v>4549</v>
      </c>
      <c r="E257" s="237" t="s">
        <v>4550</v>
      </c>
      <c r="F257" s="317">
        <v>5858.44</v>
      </c>
      <c r="G257">
        <v>2008</v>
      </c>
    </row>
    <row r="258" spans="1:7">
      <c r="A258" s="237" t="s">
        <v>2256</v>
      </c>
      <c r="B258" s="237" t="s">
        <v>4417</v>
      </c>
      <c r="C258" s="237" t="s">
        <v>3984</v>
      </c>
      <c r="D258" s="237" t="s">
        <v>4551</v>
      </c>
      <c r="E258" s="237" t="s">
        <v>4550</v>
      </c>
      <c r="F258" s="317">
        <v>17.760000000000002</v>
      </c>
      <c r="G258">
        <v>2008</v>
      </c>
    </row>
    <row r="259" spans="1:7">
      <c r="A259" s="237" t="s">
        <v>2256</v>
      </c>
      <c r="B259" s="237" t="s">
        <v>4417</v>
      </c>
      <c r="C259" s="237" t="s">
        <v>3984</v>
      </c>
      <c r="D259" s="237" t="s">
        <v>4552</v>
      </c>
      <c r="E259" s="237" t="s">
        <v>4553</v>
      </c>
      <c r="F259" s="317">
        <v>9996.17</v>
      </c>
      <c r="G259">
        <v>2008</v>
      </c>
    </row>
    <row r="260" spans="1:7">
      <c r="A260" s="237" t="s">
        <v>2331</v>
      </c>
      <c r="B260" s="237" t="s">
        <v>4683</v>
      </c>
      <c r="C260" s="237" t="s">
        <v>3984</v>
      </c>
      <c r="D260" s="237" t="s">
        <v>4764</v>
      </c>
      <c r="E260" s="237" t="s">
        <v>4765</v>
      </c>
      <c r="F260" s="317">
        <v>289400.32000000001</v>
      </c>
      <c r="G260">
        <v>2009</v>
      </c>
    </row>
    <row r="261" spans="1:7">
      <c r="A261" s="237" t="s">
        <v>2330</v>
      </c>
      <c r="B261" s="237" t="s">
        <v>4683</v>
      </c>
      <c r="C261" s="237" t="s">
        <v>3984</v>
      </c>
      <c r="D261" s="237" t="s">
        <v>4684</v>
      </c>
      <c r="E261" s="237" t="s">
        <v>4685</v>
      </c>
      <c r="F261" s="317">
        <v>5675.85</v>
      </c>
      <c r="G261">
        <v>2009</v>
      </c>
    </row>
    <row r="262" spans="1:7">
      <c r="A262" s="237" t="s">
        <v>2317</v>
      </c>
      <c r="B262" s="237" t="s">
        <v>4474</v>
      </c>
      <c r="C262" s="237" t="s">
        <v>3984</v>
      </c>
      <c r="D262" s="237" t="s">
        <v>4507</v>
      </c>
      <c r="E262" s="237" t="s">
        <v>4508</v>
      </c>
      <c r="F262" s="317">
        <v>3185.43</v>
      </c>
      <c r="G262">
        <v>2008</v>
      </c>
    </row>
    <row r="263" spans="1:7">
      <c r="A263" s="237" t="s">
        <v>2293</v>
      </c>
      <c r="B263" s="237" t="s">
        <v>4756</v>
      </c>
      <c r="C263" s="237" t="s">
        <v>3984</v>
      </c>
      <c r="D263" s="237" t="s">
        <v>4757</v>
      </c>
      <c r="E263" s="237" t="s">
        <v>4758</v>
      </c>
      <c r="F263" s="317">
        <v>177632.28</v>
      </c>
      <c r="G263">
        <v>2009</v>
      </c>
    </row>
    <row r="264" spans="1:7">
      <c r="A264" s="237" t="s">
        <v>2315</v>
      </c>
      <c r="B264" s="237" t="s">
        <v>4474</v>
      </c>
      <c r="C264" s="237" t="s">
        <v>3984</v>
      </c>
      <c r="D264" s="237" t="s">
        <v>4566</v>
      </c>
      <c r="E264" s="237" t="s">
        <v>4567</v>
      </c>
      <c r="F264" s="317">
        <v>8592.92</v>
      </c>
      <c r="G264">
        <v>2008</v>
      </c>
    </row>
    <row r="265" spans="1:7">
      <c r="A265" s="237" t="s">
        <v>2261</v>
      </c>
      <c r="B265" s="237" t="s">
        <v>4541</v>
      </c>
      <c r="C265" s="237" t="s">
        <v>3984</v>
      </c>
      <c r="D265" s="237" t="s">
        <v>4846</v>
      </c>
      <c r="E265" s="237" t="s">
        <v>4847</v>
      </c>
      <c r="F265" s="317">
        <v>5505.39</v>
      </c>
      <c r="G265">
        <v>2009</v>
      </c>
    </row>
    <row r="266" spans="1:7">
      <c r="A266" s="237" t="s">
        <v>2261</v>
      </c>
      <c r="B266" s="237" t="s">
        <v>4541</v>
      </c>
      <c r="C266" s="237" t="s">
        <v>3984</v>
      </c>
      <c r="D266" s="237" t="s">
        <v>4542</v>
      </c>
      <c r="E266" s="237" t="s">
        <v>4543</v>
      </c>
      <c r="F266" s="317">
        <v>11178.5</v>
      </c>
      <c r="G266">
        <v>2008</v>
      </c>
    </row>
    <row r="267" spans="1:7">
      <c r="A267" s="237" t="s">
        <v>2258</v>
      </c>
      <c r="B267" s="237" t="s">
        <v>4541</v>
      </c>
      <c r="C267" s="237" t="s">
        <v>3984</v>
      </c>
      <c r="D267" s="237" t="s">
        <v>4784</v>
      </c>
      <c r="E267" s="237" t="s">
        <v>4785</v>
      </c>
      <c r="F267" s="317">
        <v>111766.18</v>
      </c>
      <c r="G267">
        <v>2009</v>
      </c>
    </row>
    <row r="268" spans="1:7">
      <c r="A268" s="237" t="s">
        <v>2316</v>
      </c>
      <c r="B268" s="237" t="s">
        <v>4474</v>
      </c>
      <c r="C268" s="237" t="s">
        <v>3984</v>
      </c>
      <c r="D268" s="237" t="s">
        <v>4780</v>
      </c>
      <c r="E268" s="237" t="s">
        <v>4781</v>
      </c>
      <c r="F268" s="317">
        <v>56934.01</v>
      </c>
      <c r="G268">
        <v>2009</v>
      </c>
    </row>
    <row r="269" spans="1:7">
      <c r="A269" s="237" t="s">
        <v>2316</v>
      </c>
      <c r="B269" s="237" t="s">
        <v>4474</v>
      </c>
      <c r="C269" s="237" t="s">
        <v>3984</v>
      </c>
      <c r="D269" s="237" t="s">
        <v>4879</v>
      </c>
      <c r="E269" s="237" t="s">
        <v>4880</v>
      </c>
      <c r="F269" s="317">
        <v>10210.02</v>
      </c>
      <c r="G269">
        <v>2009</v>
      </c>
    </row>
    <row r="270" spans="1:7">
      <c r="A270" s="237" t="s">
        <v>2316</v>
      </c>
      <c r="B270" s="237" t="s">
        <v>4474</v>
      </c>
      <c r="C270" s="237" t="s">
        <v>3984</v>
      </c>
      <c r="D270" s="237" t="s">
        <v>4505</v>
      </c>
      <c r="E270" s="237" t="s">
        <v>4506</v>
      </c>
      <c r="F270" s="317">
        <v>4457.8599999999997</v>
      </c>
      <c r="G270">
        <v>2008</v>
      </c>
    </row>
    <row r="271" spans="1:7">
      <c r="A271" s="237" t="s">
        <v>2266</v>
      </c>
      <c r="B271" s="237" t="s">
        <v>4502</v>
      </c>
      <c r="C271" s="237" t="s">
        <v>3984</v>
      </c>
      <c r="D271" s="237" t="s">
        <v>4503</v>
      </c>
      <c r="E271" s="237" t="s">
        <v>4504</v>
      </c>
      <c r="F271" s="317">
        <v>14565.85</v>
      </c>
      <c r="G271">
        <v>2008</v>
      </c>
    </row>
    <row r="272" spans="1:7">
      <c r="A272" s="237" t="s">
        <v>2297</v>
      </c>
      <c r="B272" s="237" t="s">
        <v>4707</v>
      </c>
      <c r="C272" s="237" t="s">
        <v>3984</v>
      </c>
      <c r="D272" s="237" t="s">
        <v>4708</v>
      </c>
      <c r="E272" s="237" t="s">
        <v>4709</v>
      </c>
      <c r="F272" s="317">
        <v>15304.84</v>
      </c>
      <c r="G272">
        <v>2009</v>
      </c>
    </row>
    <row r="273" spans="1:7">
      <c r="A273" s="237" t="s">
        <v>2299</v>
      </c>
      <c r="B273" s="237" t="s">
        <v>4474</v>
      </c>
      <c r="C273" s="237" t="s">
        <v>3984</v>
      </c>
      <c r="D273" s="237" t="s">
        <v>4786</v>
      </c>
      <c r="E273" s="237" t="s">
        <v>4787</v>
      </c>
      <c r="F273" s="317">
        <v>175518.52</v>
      </c>
      <c r="G273">
        <v>2009</v>
      </c>
    </row>
    <row r="274" spans="1:7">
      <c r="A274" s="237" t="s">
        <v>2299</v>
      </c>
      <c r="B274" s="237" t="s">
        <v>4474</v>
      </c>
      <c r="C274" s="237" t="s">
        <v>3984</v>
      </c>
      <c r="D274" s="237" t="s">
        <v>4475</v>
      </c>
      <c r="E274" s="237" t="s">
        <v>4476</v>
      </c>
      <c r="F274" s="317">
        <v>52844.800000000003</v>
      </c>
      <c r="G274">
        <v>2008</v>
      </c>
    </row>
    <row r="275" spans="1:7">
      <c r="A275" s="237" t="s">
        <v>2292</v>
      </c>
      <c r="B275" s="237" t="s">
        <v>4756</v>
      </c>
      <c r="C275" s="237" t="s">
        <v>3984</v>
      </c>
      <c r="D275" s="237" t="s">
        <v>4873</v>
      </c>
      <c r="E275" s="237" t="s">
        <v>4874</v>
      </c>
      <c r="F275" s="317">
        <v>11309.81</v>
      </c>
      <c r="G275">
        <v>2009</v>
      </c>
    </row>
    <row r="276" spans="1:7">
      <c r="A276" s="237" t="s">
        <v>2259</v>
      </c>
      <c r="B276" s="237" t="s">
        <v>4541</v>
      </c>
      <c r="C276" s="237" t="s">
        <v>3984</v>
      </c>
      <c r="D276" s="237" t="s">
        <v>4788</v>
      </c>
      <c r="E276" s="237" t="s">
        <v>4789</v>
      </c>
      <c r="F276" s="317">
        <v>50195.59</v>
      </c>
      <c r="G276">
        <v>2009</v>
      </c>
    </row>
    <row r="277" spans="1:7">
      <c r="A277" s="237" t="s">
        <v>2372</v>
      </c>
      <c r="B277" s="237" t="s">
        <v>4793</v>
      </c>
      <c r="C277" s="237" t="s">
        <v>3984</v>
      </c>
      <c r="D277" s="237" t="s">
        <v>4829</v>
      </c>
      <c r="E277" s="237" t="s">
        <v>3029</v>
      </c>
      <c r="F277" s="317">
        <v>31546.799999999999</v>
      </c>
      <c r="G277">
        <v>2009</v>
      </c>
    </row>
    <row r="278" spans="1:7">
      <c r="A278" s="237" t="s">
        <v>2372</v>
      </c>
      <c r="B278" s="237" t="s">
        <v>4793</v>
      </c>
      <c r="C278" s="237" t="s">
        <v>3984</v>
      </c>
      <c r="D278" s="237" t="s">
        <v>4863</v>
      </c>
      <c r="E278" s="237" t="s">
        <v>3029</v>
      </c>
      <c r="F278" s="317">
        <v>23486.720000000001</v>
      </c>
      <c r="G278">
        <v>2009</v>
      </c>
    </row>
    <row r="279" spans="1:7">
      <c r="A279" s="237" t="s">
        <v>2363</v>
      </c>
      <c r="B279" s="237" t="s">
        <v>4492</v>
      </c>
      <c r="C279" s="237" t="s">
        <v>3984</v>
      </c>
      <c r="D279" s="237" t="s">
        <v>4864</v>
      </c>
      <c r="E279" s="237" t="s">
        <v>4865</v>
      </c>
      <c r="F279" s="317">
        <v>10152.09</v>
      </c>
      <c r="G279">
        <v>2009</v>
      </c>
    </row>
    <row r="280" spans="1:7">
      <c r="A280" s="237" t="s">
        <v>2363</v>
      </c>
      <c r="B280" s="237" t="s">
        <v>4492</v>
      </c>
      <c r="C280" s="237" t="s">
        <v>3984</v>
      </c>
      <c r="D280" s="237" t="s">
        <v>4493</v>
      </c>
      <c r="E280" s="237" t="s">
        <v>4494</v>
      </c>
      <c r="F280" s="317">
        <v>63920</v>
      </c>
      <c r="G280">
        <v>2008</v>
      </c>
    </row>
    <row r="281" spans="1:7">
      <c r="A281" s="237" t="s">
        <v>2577</v>
      </c>
      <c r="B281" s="237" t="s">
        <v>4728</v>
      </c>
      <c r="C281" s="237" t="s">
        <v>3984</v>
      </c>
      <c r="D281" s="237" t="s">
        <v>4729</v>
      </c>
      <c r="E281" s="237" t="s">
        <v>4730</v>
      </c>
      <c r="F281" s="317">
        <v>160157.57999999999</v>
      </c>
      <c r="G281">
        <v>2009</v>
      </c>
    </row>
    <row r="282" spans="1:7">
      <c r="A282" s="237" t="s">
        <v>2369</v>
      </c>
      <c r="B282" s="237" t="s">
        <v>4659</v>
      </c>
      <c r="C282" s="237" t="s">
        <v>3984</v>
      </c>
      <c r="D282" s="237" t="s">
        <v>4660</v>
      </c>
      <c r="E282" s="237" t="s">
        <v>4661</v>
      </c>
      <c r="F282" s="317">
        <v>57555.69</v>
      </c>
      <c r="G282">
        <v>2009</v>
      </c>
    </row>
    <row r="283" spans="1:7">
      <c r="A283" s="237" t="s">
        <v>2369</v>
      </c>
      <c r="B283" s="237" t="s">
        <v>4659</v>
      </c>
      <c r="C283" s="237" t="s">
        <v>3984</v>
      </c>
      <c r="D283" s="237" t="s">
        <v>4671</v>
      </c>
      <c r="E283" s="237" t="s">
        <v>4661</v>
      </c>
      <c r="F283" s="317">
        <v>205381.17</v>
      </c>
      <c r="G283">
        <v>2009</v>
      </c>
    </row>
    <row r="284" spans="1:7">
      <c r="A284" s="237" t="s">
        <v>2369</v>
      </c>
      <c r="B284" s="237" t="s">
        <v>4659</v>
      </c>
      <c r="C284" s="237" t="s">
        <v>3984</v>
      </c>
      <c r="D284" s="237" t="s">
        <v>4798</v>
      </c>
      <c r="E284" s="237" t="s">
        <v>4799</v>
      </c>
      <c r="F284" s="317">
        <v>29047.93</v>
      </c>
      <c r="G284">
        <v>2009</v>
      </c>
    </row>
    <row r="285" spans="1:7">
      <c r="A285" s="237" t="s">
        <v>2371</v>
      </c>
      <c r="B285" s="237" t="s">
        <v>4386</v>
      </c>
      <c r="C285" s="237" t="s">
        <v>3984</v>
      </c>
      <c r="D285" s="237" t="s">
        <v>4387</v>
      </c>
      <c r="E285" s="237" t="s">
        <v>3026</v>
      </c>
      <c r="F285" s="317">
        <v>125685.26</v>
      </c>
      <c r="G285">
        <v>2008</v>
      </c>
    </row>
    <row r="286" spans="1:7">
      <c r="A286" s="237" t="s">
        <v>2267</v>
      </c>
      <c r="B286" s="237" t="s">
        <v>4502</v>
      </c>
      <c r="C286" s="237" t="s">
        <v>3984</v>
      </c>
      <c r="D286" s="237" t="s">
        <v>4851</v>
      </c>
      <c r="E286" s="237" t="s">
        <v>4852</v>
      </c>
      <c r="F286" s="317">
        <v>9680.7199999999993</v>
      </c>
      <c r="G286">
        <v>2009</v>
      </c>
    </row>
    <row r="287" spans="1:7">
      <c r="A287" s="237" t="s">
        <v>2286</v>
      </c>
      <c r="B287" s="237" t="s">
        <v>4464</v>
      </c>
      <c r="C287" s="237" t="s">
        <v>3984</v>
      </c>
      <c r="D287" s="237" t="s">
        <v>4465</v>
      </c>
      <c r="E287" s="237" t="s">
        <v>4466</v>
      </c>
      <c r="F287" s="317">
        <v>44776.77</v>
      </c>
      <c r="G287">
        <v>2008</v>
      </c>
    </row>
    <row r="288" spans="1:7">
      <c r="A288" s="237" t="s">
        <v>2286</v>
      </c>
      <c r="B288" s="237" t="s">
        <v>4464</v>
      </c>
      <c r="C288" s="237" t="s">
        <v>3984</v>
      </c>
      <c r="D288" s="237" t="s">
        <v>4536</v>
      </c>
      <c r="E288" s="237" t="s">
        <v>4537</v>
      </c>
      <c r="F288" s="317">
        <v>83.65</v>
      </c>
      <c r="G288">
        <v>2008</v>
      </c>
    </row>
    <row r="289" spans="1:7">
      <c r="A289" s="237" t="s">
        <v>2286</v>
      </c>
      <c r="B289" s="237" t="s">
        <v>4464</v>
      </c>
      <c r="C289" s="237" t="s">
        <v>3984</v>
      </c>
      <c r="D289" s="237" t="s">
        <v>4540</v>
      </c>
      <c r="E289" s="237" t="s">
        <v>4537</v>
      </c>
      <c r="F289" s="317">
        <v>86831.05</v>
      </c>
      <c r="G289">
        <v>2008</v>
      </c>
    </row>
    <row r="290" spans="1:7">
      <c r="A290" s="237" t="s">
        <v>2286</v>
      </c>
      <c r="B290" s="237" t="s">
        <v>4464</v>
      </c>
      <c r="C290" s="237" t="s">
        <v>3984</v>
      </c>
      <c r="D290" s="237" t="s">
        <v>4592</v>
      </c>
      <c r="E290" s="237" t="s">
        <v>4593</v>
      </c>
      <c r="F290" s="317">
        <v>5633.95</v>
      </c>
      <c r="G290">
        <v>2008</v>
      </c>
    </row>
    <row r="291" spans="1:7">
      <c r="A291" s="237" t="s">
        <v>2573</v>
      </c>
      <c r="B291" s="237" t="s">
        <v>4422</v>
      </c>
      <c r="C291" s="237" t="s">
        <v>3984</v>
      </c>
      <c r="D291" s="237" t="s">
        <v>4423</v>
      </c>
      <c r="E291" s="237" t="s">
        <v>4424</v>
      </c>
      <c r="F291" s="317">
        <v>394840.84</v>
      </c>
      <c r="G291">
        <v>2009</v>
      </c>
    </row>
    <row r="292" spans="1:7">
      <c r="A292" s="237" t="s">
        <v>2622</v>
      </c>
      <c r="B292" s="237" t="s">
        <v>4443</v>
      </c>
      <c r="C292" s="237" t="s">
        <v>3984</v>
      </c>
      <c r="D292" s="237" t="s">
        <v>4444</v>
      </c>
      <c r="E292" s="237" t="s">
        <v>4445</v>
      </c>
      <c r="F292" s="317">
        <v>72511.149999999994</v>
      </c>
      <c r="G292">
        <v>2008</v>
      </c>
    </row>
    <row r="293" spans="1:7">
      <c r="A293" s="237" t="s">
        <v>2622</v>
      </c>
      <c r="B293" s="237" t="s">
        <v>4443</v>
      </c>
      <c r="C293" s="237" t="s">
        <v>3984</v>
      </c>
      <c r="D293" s="237" t="s">
        <v>4565</v>
      </c>
      <c r="E293" s="237" t="s">
        <v>4445</v>
      </c>
      <c r="F293" s="317">
        <v>63747.43</v>
      </c>
      <c r="G293">
        <v>2008</v>
      </c>
    </row>
    <row r="294" spans="1:7">
      <c r="A294" s="237" t="s">
        <v>2386</v>
      </c>
      <c r="B294" s="237" t="s">
        <v>4575</v>
      </c>
      <c r="C294" s="237" t="s">
        <v>3984</v>
      </c>
      <c r="D294" s="237" t="s">
        <v>4576</v>
      </c>
      <c r="E294" s="237" t="s">
        <v>4577</v>
      </c>
      <c r="F294" s="317">
        <v>22427.53</v>
      </c>
      <c r="G294">
        <v>2008</v>
      </c>
    </row>
    <row r="295" spans="1:7">
      <c r="A295" s="237" t="s">
        <v>2366</v>
      </c>
      <c r="B295" s="237" t="s">
        <v>4618</v>
      </c>
      <c r="C295" s="237" t="s">
        <v>3984</v>
      </c>
      <c r="D295" s="237" t="s">
        <v>4747</v>
      </c>
      <c r="E295" s="237" t="s">
        <v>4748</v>
      </c>
      <c r="F295" s="317">
        <v>29842.47</v>
      </c>
      <c r="G295">
        <v>2009</v>
      </c>
    </row>
    <row r="296" spans="1:7">
      <c r="A296" s="237" t="s">
        <v>2366</v>
      </c>
      <c r="B296" s="237" t="s">
        <v>4618</v>
      </c>
      <c r="C296" s="237" t="s">
        <v>3984</v>
      </c>
      <c r="D296" s="237" t="s">
        <v>4619</v>
      </c>
      <c r="E296" s="237" t="s">
        <v>4620</v>
      </c>
      <c r="F296" s="317">
        <v>227950</v>
      </c>
      <c r="G296">
        <v>2008</v>
      </c>
    </row>
    <row r="297" spans="1:7">
      <c r="A297" s="237" t="s">
        <v>2366</v>
      </c>
      <c r="B297" s="237" t="s">
        <v>4618</v>
      </c>
      <c r="C297" s="237" t="s">
        <v>3984</v>
      </c>
      <c r="D297" s="237" t="s">
        <v>4628</v>
      </c>
      <c r="E297" s="237" t="s">
        <v>4629</v>
      </c>
      <c r="F297" s="317">
        <v>42170.37</v>
      </c>
      <c r="G297">
        <v>2008</v>
      </c>
    </row>
    <row r="298" spans="1:7">
      <c r="A298" s="237" t="s">
        <v>2367</v>
      </c>
      <c r="B298" s="237" t="s">
        <v>4618</v>
      </c>
      <c r="C298" s="237" t="s">
        <v>3984</v>
      </c>
      <c r="D298" s="237" t="s">
        <v>4621</v>
      </c>
      <c r="E298" s="237" t="s">
        <v>4622</v>
      </c>
      <c r="F298" s="317">
        <v>310200</v>
      </c>
      <c r="G298">
        <v>2008</v>
      </c>
    </row>
    <row r="299" spans="1:7">
      <c r="A299" s="237" t="s">
        <v>2255</v>
      </c>
      <c r="B299" s="237" t="s">
        <v>4388</v>
      </c>
      <c r="C299" s="237" t="s">
        <v>3984</v>
      </c>
      <c r="D299" s="237" t="s">
        <v>4702</v>
      </c>
      <c r="E299" s="237" t="s">
        <v>4703</v>
      </c>
      <c r="F299" s="317">
        <v>3073.58</v>
      </c>
      <c r="G299">
        <v>2009</v>
      </c>
    </row>
    <row r="300" spans="1:7">
      <c r="A300" s="237" t="s">
        <v>2255</v>
      </c>
      <c r="B300" s="237" t="s">
        <v>4388</v>
      </c>
      <c r="C300" s="237" t="s">
        <v>3984</v>
      </c>
      <c r="D300" s="237" t="s">
        <v>4816</v>
      </c>
      <c r="E300" s="237" t="s">
        <v>4817</v>
      </c>
      <c r="F300" s="317">
        <v>6874.94</v>
      </c>
      <c r="G300">
        <v>2009</v>
      </c>
    </row>
    <row r="301" spans="1:7">
      <c r="A301" s="237" t="s">
        <v>2255</v>
      </c>
      <c r="B301" s="237" t="s">
        <v>4388</v>
      </c>
      <c r="C301" s="237" t="s">
        <v>3984</v>
      </c>
      <c r="D301" s="237" t="s">
        <v>4509</v>
      </c>
      <c r="E301" s="237" t="s">
        <v>4510</v>
      </c>
      <c r="F301" s="317">
        <v>10913.34</v>
      </c>
      <c r="G301">
        <v>2008</v>
      </c>
    </row>
    <row r="302" spans="1:7">
      <c r="A302" s="237" t="s">
        <v>2686</v>
      </c>
      <c r="B302" s="237" t="s">
        <v>4497</v>
      </c>
      <c r="C302" s="237" t="s">
        <v>3984</v>
      </c>
      <c r="D302" s="237" t="s">
        <v>4498</v>
      </c>
      <c r="E302" s="237" t="s">
        <v>4499</v>
      </c>
      <c r="F302" s="317">
        <v>94230.1</v>
      </c>
      <c r="G302">
        <v>2008</v>
      </c>
    </row>
    <row r="303" spans="1:7">
      <c r="A303" s="237" t="s">
        <v>2686</v>
      </c>
      <c r="B303" s="237" t="s">
        <v>4497</v>
      </c>
      <c r="C303" s="237" t="s">
        <v>3984</v>
      </c>
      <c r="D303" s="237" t="s">
        <v>4538</v>
      </c>
      <c r="E303" s="237" t="s">
        <v>4499</v>
      </c>
      <c r="F303" s="317">
        <v>101424.35</v>
      </c>
      <c r="G303">
        <v>2008</v>
      </c>
    </row>
    <row r="304" spans="1:7">
      <c r="A304" s="237" t="s">
        <v>2392</v>
      </c>
      <c r="B304" s="237" t="s">
        <v>4595</v>
      </c>
      <c r="C304" s="237" t="s">
        <v>3984</v>
      </c>
      <c r="D304" s="237" t="s">
        <v>4886</v>
      </c>
      <c r="E304" s="237" t="s">
        <v>4887</v>
      </c>
      <c r="F304" s="317">
        <v>24920.67</v>
      </c>
      <c r="G304">
        <v>2009</v>
      </c>
    </row>
    <row r="305" spans="1:7">
      <c r="A305" s="237" t="s">
        <v>2326</v>
      </c>
      <c r="B305" s="237" t="s">
        <v>4615</v>
      </c>
      <c r="C305" s="237" t="s">
        <v>3984</v>
      </c>
      <c r="D305" s="237" t="s">
        <v>4616</v>
      </c>
      <c r="E305" s="237" t="s">
        <v>4617</v>
      </c>
      <c r="F305" s="317">
        <v>38844.879999999997</v>
      </c>
      <c r="G305">
        <v>2008</v>
      </c>
    </row>
    <row r="306" spans="1:7">
      <c r="A306" s="237" t="s">
        <v>2326</v>
      </c>
      <c r="B306" s="237" t="s">
        <v>4615</v>
      </c>
      <c r="C306" s="237" t="s">
        <v>3984</v>
      </c>
      <c r="D306" s="237" t="s">
        <v>4630</v>
      </c>
      <c r="E306" s="237" t="s">
        <v>4617</v>
      </c>
      <c r="F306" s="317">
        <v>43572.13</v>
      </c>
      <c r="G306">
        <v>2008</v>
      </c>
    </row>
    <row r="307" spans="1:7">
      <c r="A307" s="237" t="s">
        <v>2326</v>
      </c>
      <c r="B307" s="237" t="s">
        <v>4615</v>
      </c>
      <c r="C307" s="237" t="s">
        <v>3984</v>
      </c>
      <c r="D307" s="237" t="s">
        <v>4631</v>
      </c>
      <c r="E307" s="237" t="s">
        <v>4617</v>
      </c>
      <c r="F307" s="317">
        <v>1011.11</v>
      </c>
      <c r="G307">
        <v>2008</v>
      </c>
    </row>
    <row r="308" spans="1:7">
      <c r="A308" s="237" t="s">
        <v>2326</v>
      </c>
      <c r="B308" s="237" t="s">
        <v>4615</v>
      </c>
      <c r="C308" s="237" t="s">
        <v>3984</v>
      </c>
      <c r="D308" s="237" t="s">
        <v>4639</v>
      </c>
      <c r="E308" s="237" t="s">
        <v>4617</v>
      </c>
      <c r="F308" s="317">
        <v>13172.6</v>
      </c>
      <c r="G308">
        <v>2008</v>
      </c>
    </row>
    <row r="309" spans="1:7">
      <c r="A309" s="237" t="s">
        <v>2691</v>
      </c>
      <c r="B309" s="237" t="s">
        <v>4461</v>
      </c>
      <c r="C309" s="237" t="s">
        <v>3984</v>
      </c>
      <c r="D309" s="237" t="s">
        <v>4462</v>
      </c>
      <c r="E309" s="237" t="s">
        <v>4463</v>
      </c>
      <c r="F309" s="317">
        <v>165208.67000000001</v>
      </c>
      <c r="G309">
        <v>2008</v>
      </c>
    </row>
    <row r="310" spans="1:7">
      <c r="A310" s="237" t="s">
        <v>2691</v>
      </c>
      <c r="B310" s="237" t="s">
        <v>4461</v>
      </c>
      <c r="C310" s="237" t="s">
        <v>3984</v>
      </c>
      <c r="D310" s="237" t="s">
        <v>4584</v>
      </c>
      <c r="E310" s="237" t="s">
        <v>4585</v>
      </c>
      <c r="F310" s="317">
        <v>93800</v>
      </c>
      <c r="G310">
        <v>2008</v>
      </c>
    </row>
    <row r="311" spans="1:7">
      <c r="A311" s="237" t="s">
        <v>2394</v>
      </c>
      <c r="B311" s="237" t="s">
        <v>4595</v>
      </c>
      <c r="C311" s="237" t="s">
        <v>3984</v>
      </c>
      <c r="D311" s="237" t="s">
        <v>4689</v>
      </c>
      <c r="E311" s="237" t="s">
        <v>4690</v>
      </c>
      <c r="F311" s="317">
        <v>120361.99</v>
      </c>
      <c r="G311">
        <v>2009</v>
      </c>
    </row>
    <row r="312" spans="1:7">
      <c r="A312" s="237" t="s">
        <v>2395</v>
      </c>
      <c r="B312" s="237" t="s">
        <v>4595</v>
      </c>
      <c r="C312" s="237" t="s">
        <v>3984</v>
      </c>
      <c r="D312" s="237" t="s">
        <v>4596</v>
      </c>
      <c r="E312" s="237" t="s">
        <v>4597</v>
      </c>
      <c r="F312" s="317">
        <v>94288.81</v>
      </c>
      <c r="G312">
        <v>2008</v>
      </c>
    </row>
    <row r="313" spans="1:7">
      <c r="A313" s="237" t="s">
        <v>2253</v>
      </c>
      <c r="B313" s="237" t="s">
        <v>4388</v>
      </c>
      <c r="C313" s="237" t="s">
        <v>3984</v>
      </c>
      <c r="D313" s="237" t="s">
        <v>4674</v>
      </c>
      <c r="E313" s="237" t="s">
        <v>4675</v>
      </c>
      <c r="F313" s="317">
        <v>2345.5</v>
      </c>
      <c r="G313">
        <v>2009</v>
      </c>
    </row>
    <row r="314" spans="1:7">
      <c r="A314" s="237" t="s">
        <v>2250</v>
      </c>
      <c r="B314" s="237" t="s">
        <v>4388</v>
      </c>
      <c r="C314" s="237" t="s">
        <v>3984</v>
      </c>
      <c r="D314" s="237" t="s">
        <v>4891</v>
      </c>
      <c r="E314" s="237" t="s">
        <v>3158</v>
      </c>
      <c r="F314" s="317">
        <v>26374.32</v>
      </c>
      <c r="G314">
        <v>2009</v>
      </c>
    </row>
    <row r="315" spans="1:7">
      <c r="A315" s="237" t="s">
        <v>2250</v>
      </c>
      <c r="B315" s="237" t="s">
        <v>4388</v>
      </c>
      <c r="C315" s="237" t="s">
        <v>3984</v>
      </c>
      <c r="D315" s="237" t="s">
        <v>4427</v>
      </c>
      <c r="E315" s="237" t="s">
        <v>4428</v>
      </c>
      <c r="F315" s="317">
        <v>4934.76</v>
      </c>
      <c r="G315">
        <v>2008</v>
      </c>
    </row>
    <row r="316" spans="1:7">
      <c r="A316" s="237" t="s">
        <v>2252</v>
      </c>
      <c r="B316" s="237" t="s">
        <v>4388</v>
      </c>
      <c r="C316" s="237" t="s">
        <v>3984</v>
      </c>
      <c r="D316" s="237" t="s">
        <v>4812</v>
      </c>
      <c r="E316" s="237" t="s">
        <v>4813</v>
      </c>
      <c r="F316" s="317">
        <v>277.94</v>
      </c>
      <c r="G316">
        <v>2009</v>
      </c>
    </row>
    <row r="317" spans="1:7">
      <c r="A317" s="237" t="s">
        <v>2252</v>
      </c>
      <c r="B317" s="237" t="s">
        <v>4388</v>
      </c>
      <c r="C317" s="237" t="s">
        <v>3984</v>
      </c>
      <c r="D317" s="237" t="s">
        <v>4814</v>
      </c>
      <c r="E317" s="237" t="s">
        <v>4815</v>
      </c>
      <c r="F317" s="317">
        <v>349.05</v>
      </c>
      <c r="G317">
        <v>2009</v>
      </c>
    </row>
    <row r="318" spans="1:7">
      <c r="A318" s="237" t="s">
        <v>2252</v>
      </c>
      <c r="B318" s="237" t="s">
        <v>4388</v>
      </c>
      <c r="C318" s="237" t="s">
        <v>3984</v>
      </c>
      <c r="D318" s="237" t="s">
        <v>4903</v>
      </c>
      <c r="E318" s="237" t="s">
        <v>3160</v>
      </c>
      <c r="F318" s="317">
        <v>235.15</v>
      </c>
      <c r="G318">
        <v>2009</v>
      </c>
    </row>
    <row r="319" spans="1:7">
      <c r="A319" s="237" t="s">
        <v>2252</v>
      </c>
      <c r="B319" s="237" t="s">
        <v>4388</v>
      </c>
      <c r="C319" s="237" t="s">
        <v>3984</v>
      </c>
      <c r="D319" s="237" t="s">
        <v>4467</v>
      </c>
      <c r="E319" s="237" t="s">
        <v>4468</v>
      </c>
      <c r="F319" s="317">
        <v>646.01</v>
      </c>
      <c r="G319">
        <v>2008</v>
      </c>
    </row>
    <row r="320" spans="1:7">
      <c r="A320" s="237" t="s">
        <v>2252</v>
      </c>
      <c r="B320" s="237" t="s">
        <v>4388</v>
      </c>
      <c r="C320" s="237" t="s">
        <v>3984</v>
      </c>
      <c r="D320" s="237" t="s">
        <v>4487</v>
      </c>
      <c r="E320" s="237" t="s">
        <v>4468</v>
      </c>
      <c r="F320" s="317">
        <v>181.77</v>
      </c>
      <c r="G320">
        <v>2008</v>
      </c>
    </row>
    <row r="321" spans="1:7">
      <c r="A321" s="237" t="s">
        <v>2390</v>
      </c>
      <c r="B321" s="237" t="s">
        <v>4595</v>
      </c>
      <c r="C321" s="237" t="s">
        <v>3984</v>
      </c>
      <c r="D321" s="237" t="s">
        <v>4848</v>
      </c>
      <c r="E321" s="237" t="s">
        <v>4849</v>
      </c>
      <c r="F321" s="317">
        <v>159891.76</v>
      </c>
      <c r="G321">
        <v>2009</v>
      </c>
    </row>
    <row r="322" spans="1:7">
      <c r="A322" s="237" t="s">
        <v>2247</v>
      </c>
      <c r="B322" s="237" t="s">
        <v>4388</v>
      </c>
      <c r="C322" s="237" t="s">
        <v>3984</v>
      </c>
      <c r="D322" s="237" t="s">
        <v>4738</v>
      </c>
      <c r="E322" s="237" t="s">
        <v>4739</v>
      </c>
      <c r="F322" s="317">
        <v>4606.88</v>
      </c>
      <c r="G322">
        <v>2009</v>
      </c>
    </row>
    <row r="323" spans="1:7">
      <c r="A323" s="237" t="s">
        <v>2249</v>
      </c>
      <c r="B323" s="237" t="s">
        <v>4388</v>
      </c>
      <c r="C323" s="237" t="s">
        <v>3984</v>
      </c>
      <c r="D323" s="237" t="s">
        <v>4700</v>
      </c>
      <c r="E323" s="237" t="s">
        <v>4701</v>
      </c>
      <c r="F323" s="317">
        <v>6499.96</v>
      </c>
      <c r="G323">
        <v>2009</v>
      </c>
    </row>
    <row r="324" spans="1:7">
      <c r="A324" s="237" t="s">
        <v>2249</v>
      </c>
      <c r="B324" s="237" t="s">
        <v>4388</v>
      </c>
      <c r="C324" s="237" t="s">
        <v>3984</v>
      </c>
      <c r="D324" s="237" t="s">
        <v>4712</v>
      </c>
      <c r="E324" s="237" t="s">
        <v>4701</v>
      </c>
      <c r="F324" s="317">
        <v>2888.03</v>
      </c>
      <c r="G324">
        <v>2009</v>
      </c>
    </row>
    <row r="325" spans="1:7">
      <c r="A325" s="237" t="s">
        <v>2249</v>
      </c>
      <c r="B325" s="237" t="s">
        <v>4388</v>
      </c>
      <c r="C325" s="237" t="s">
        <v>3984</v>
      </c>
      <c r="D325" s="237" t="s">
        <v>4839</v>
      </c>
      <c r="E325" s="237" t="s">
        <v>3162</v>
      </c>
      <c r="F325" s="317">
        <v>22706.84</v>
      </c>
      <c r="G325">
        <v>2009</v>
      </c>
    </row>
    <row r="326" spans="1:7">
      <c r="A326" s="237" t="s">
        <v>2249</v>
      </c>
      <c r="B326" s="237" t="s">
        <v>4388</v>
      </c>
      <c r="C326" s="237" t="s">
        <v>3984</v>
      </c>
      <c r="D326" s="237" t="s">
        <v>4841</v>
      </c>
      <c r="E326" s="237" t="s">
        <v>4842</v>
      </c>
      <c r="F326" s="317">
        <v>4896.46</v>
      </c>
      <c r="G326">
        <v>2009</v>
      </c>
    </row>
    <row r="327" spans="1:7">
      <c r="A327" s="237" t="s">
        <v>2249</v>
      </c>
      <c r="B327" s="237" t="s">
        <v>4388</v>
      </c>
      <c r="C327" s="237" t="s">
        <v>3984</v>
      </c>
      <c r="D327" s="237" t="s">
        <v>4896</v>
      </c>
      <c r="E327" s="237" t="s">
        <v>3162</v>
      </c>
      <c r="F327" s="317">
        <v>7361.09</v>
      </c>
      <c r="G327">
        <v>2009</v>
      </c>
    </row>
    <row r="328" spans="1:7">
      <c r="A328" s="237" t="s">
        <v>2246</v>
      </c>
      <c r="B328" s="237" t="s">
        <v>4830</v>
      </c>
      <c r="C328" s="237" t="s">
        <v>3984</v>
      </c>
      <c r="D328" s="237" t="s">
        <v>4831</v>
      </c>
      <c r="E328" s="237" t="s">
        <v>4832</v>
      </c>
      <c r="F328" s="317">
        <v>2949.45</v>
      </c>
      <c r="G328">
        <v>2009</v>
      </c>
    </row>
    <row r="329" spans="1:7">
      <c r="A329" s="237" t="s">
        <v>2246</v>
      </c>
      <c r="B329" s="237" t="s">
        <v>4830</v>
      </c>
      <c r="C329" s="237" t="s">
        <v>3984</v>
      </c>
      <c r="D329" s="237" t="s">
        <v>4845</v>
      </c>
      <c r="E329" s="237" t="s">
        <v>4832</v>
      </c>
      <c r="F329" s="317">
        <v>272.08999999999997</v>
      </c>
      <c r="G329">
        <v>2009</v>
      </c>
    </row>
    <row r="330" spans="1:7">
      <c r="A330" s="237" t="s">
        <v>2246</v>
      </c>
      <c r="B330" s="237" t="s">
        <v>4830</v>
      </c>
      <c r="C330" s="237" t="s">
        <v>3984</v>
      </c>
      <c r="D330" s="237" t="s">
        <v>4918</v>
      </c>
      <c r="E330" s="237" t="s">
        <v>4832</v>
      </c>
      <c r="F330" s="317">
        <v>38899.15</v>
      </c>
      <c r="G330">
        <v>2009</v>
      </c>
    </row>
    <row r="331" spans="1:7">
      <c r="A331" s="237" t="s">
        <v>2244</v>
      </c>
      <c r="B331" s="237" t="s">
        <v>4830</v>
      </c>
      <c r="C331" s="237" t="s">
        <v>3984</v>
      </c>
      <c r="D331" s="237" t="s">
        <v>4856</v>
      </c>
      <c r="E331" s="237" t="s">
        <v>4857</v>
      </c>
      <c r="F331" s="317">
        <v>3427.41</v>
      </c>
      <c r="G331">
        <v>2009</v>
      </c>
    </row>
    <row r="332" spans="1:7">
      <c r="A332" s="237" t="s">
        <v>2327</v>
      </c>
      <c r="B332" s="237" t="s">
        <v>4388</v>
      </c>
      <c r="C332" s="237" t="s">
        <v>3984</v>
      </c>
      <c r="D332" s="237" t="s">
        <v>4658</v>
      </c>
      <c r="E332" s="237" t="s">
        <v>4399</v>
      </c>
      <c r="F332" s="317">
        <v>3053.13</v>
      </c>
      <c r="G332">
        <v>2009</v>
      </c>
    </row>
    <row r="333" spans="1:7">
      <c r="A333" s="237" t="s">
        <v>2327</v>
      </c>
      <c r="B333" s="237" t="s">
        <v>4388</v>
      </c>
      <c r="C333" s="237" t="s">
        <v>3984</v>
      </c>
      <c r="D333" s="237" t="s">
        <v>4843</v>
      </c>
      <c r="E333" s="237" t="s">
        <v>4844</v>
      </c>
      <c r="F333" s="317">
        <v>26318.25</v>
      </c>
      <c r="G333">
        <v>2009</v>
      </c>
    </row>
    <row r="334" spans="1:7">
      <c r="A334" s="237" t="s">
        <v>2327</v>
      </c>
      <c r="B334" s="237" t="s">
        <v>4388</v>
      </c>
      <c r="C334" s="237" t="s">
        <v>3984</v>
      </c>
      <c r="D334" s="237" t="s">
        <v>4904</v>
      </c>
      <c r="E334" s="237" t="s">
        <v>4905</v>
      </c>
      <c r="F334" s="317">
        <v>96.79</v>
      </c>
      <c r="G334">
        <v>2009</v>
      </c>
    </row>
    <row r="335" spans="1:7">
      <c r="A335" s="237" t="s">
        <v>2327</v>
      </c>
      <c r="B335" s="237" t="s">
        <v>4388</v>
      </c>
      <c r="C335" s="237" t="s">
        <v>3984</v>
      </c>
      <c r="D335" s="237" t="s">
        <v>4398</v>
      </c>
      <c r="E335" s="237" t="s">
        <v>4399</v>
      </c>
      <c r="F335" s="317">
        <v>81522.95</v>
      </c>
      <c r="G335">
        <v>2008</v>
      </c>
    </row>
    <row r="336" spans="1:7">
      <c r="A336" s="237" t="s">
        <v>2327</v>
      </c>
      <c r="B336" s="237" t="s">
        <v>4388</v>
      </c>
      <c r="C336" s="237" t="s">
        <v>3984</v>
      </c>
      <c r="D336" s="237" t="s">
        <v>4400</v>
      </c>
      <c r="E336" s="237" t="s">
        <v>4399</v>
      </c>
      <c r="F336" s="317">
        <v>706.86</v>
      </c>
      <c r="G336">
        <v>2008</v>
      </c>
    </row>
    <row r="337" spans="1:7">
      <c r="A337" s="237" t="s">
        <v>2327</v>
      </c>
      <c r="B337" s="237" t="s">
        <v>4388</v>
      </c>
      <c r="C337" s="237" t="s">
        <v>3984</v>
      </c>
      <c r="D337" s="237" t="s">
        <v>4429</v>
      </c>
      <c r="E337" s="237" t="s">
        <v>4430</v>
      </c>
      <c r="F337" s="317">
        <v>67.319999999999993</v>
      </c>
      <c r="G337">
        <v>2008</v>
      </c>
    </row>
    <row r="338" spans="1:7">
      <c r="A338" s="237" t="s">
        <v>2327</v>
      </c>
      <c r="B338" s="237" t="s">
        <v>4388</v>
      </c>
      <c r="C338" s="237" t="s">
        <v>3984</v>
      </c>
      <c r="D338" s="237" t="s">
        <v>4431</v>
      </c>
      <c r="E338" s="237" t="s">
        <v>4430</v>
      </c>
      <c r="F338" s="317">
        <v>3.64</v>
      </c>
      <c r="G338">
        <v>2008</v>
      </c>
    </row>
    <row r="339" spans="1:7">
      <c r="A339" s="237" t="s">
        <v>2327</v>
      </c>
      <c r="B339" s="237" t="s">
        <v>4388</v>
      </c>
      <c r="C339" s="237" t="s">
        <v>3984</v>
      </c>
      <c r="D339" s="237" t="s">
        <v>4439</v>
      </c>
      <c r="E339" s="237" t="s">
        <v>4399</v>
      </c>
      <c r="F339" s="317">
        <v>39957.279999999999</v>
      </c>
      <c r="G339">
        <v>2008</v>
      </c>
    </row>
    <row r="340" spans="1:7">
      <c r="A340" s="237" t="s">
        <v>2327</v>
      </c>
      <c r="B340" s="237" t="s">
        <v>4388</v>
      </c>
      <c r="C340" s="237" t="s">
        <v>3984</v>
      </c>
      <c r="D340" s="237" t="s">
        <v>4452</v>
      </c>
      <c r="E340" s="237" t="s">
        <v>4389</v>
      </c>
      <c r="F340" s="317">
        <v>4729.76</v>
      </c>
      <c r="G340">
        <v>2008</v>
      </c>
    </row>
    <row r="341" spans="1:7">
      <c r="A341" s="237" t="s">
        <v>2327</v>
      </c>
      <c r="B341" s="237" t="s">
        <v>4388</v>
      </c>
      <c r="C341" s="237" t="s">
        <v>3984</v>
      </c>
      <c r="D341" s="237" t="s">
        <v>4512</v>
      </c>
      <c r="E341" s="237" t="s">
        <v>4389</v>
      </c>
      <c r="F341" s="317">
        <v>1484</v>
      </c>
      <c r="G341">
        <v>2008</v>
      </c>
    </row>
    <row r="342" spans="1:7">
      <c r="A342" s="237" t="s">
        <v>2327</v>
      </c>
      <c r="B342" s="237" t="s">
        <v>4388</v>
      </c>
      <c r="C342" s="237" t="s">
        <v>3984</v>
      </c>
      <c r="D342" s="237" t="s">
        <v>4513</v>
      </c>
      <c r="E342" s="237" t="s">
        <v>4389</v>
      </c>
      <c r="F342" s="317">
        <v>2351.63</v>
      </c>
      <c r="G342">
        <v>2008</v>
      </c>
    </row>
    <row r="343" spans="1:7">
      <c r="A343" s="237" t="s">
        <v>2327</v>
      </c>
      <c r="B343" s="237" t="s">
        <v>4388</v>
      </c>
      <c r="C343" s="237" t="s">
        <v>3984</v>
      </c>
      <c r="D343" s="237" t="s">
        <v>4559</v>
      </c>
      <c r="E343" s="237" t="s">
        <v>4399</v>
      </c>
      <c r="F343" s="317">
        <v>4920.82</v>
      </c>
      <c r="G343">
        <v>2008</v>
      </c>
    </row>
    <row r="344" spans="1:7">
      <c r="A344" s="237" t="s">
        <v>2324</v>
      </c>
      <c r="B344" s="237" t="s">
        <v>4759</v>
      </c>
      <c r="C344" s="237" t="s">
        <v>3984</v>
      </c>
      <c r="D344" s="237" t="s">
        <v>4760</v>
      </c>
      <c r="E344" s="237" t="s">
        <v>4761</v>
      </c>
      <c r="F344" s="317">
        <v>20562.71</v>
      </c>
      <c r="G344">
        <v>2009</v>
      </c>
    </row>
    <row r="345" spans="1:7">
      <c r="A345" s="237" t="s">
        <v>2385</v>
      </c>
      <c r="B345" s="237" t="s">
        <v>4575</v>
      </c>
      <c r="C345" s="237" t="s">
        <v>3984</v>
      </c>
      <c r="D345" s="237" t="s">
        <v>4578</v>
      </c>
      <c r="E345" s="237" t="s">
        <v>4579</v>
      </c>
      <c r="F345" s="317">
        <v>65208.49</v>
      </c>
      <c r="G345">
        <v>2008</v>
      </c>
    </row>
    <row r="346" spans="1:7">
      <c r="A346" s="237" t="s">
        <v>1921</v>
      </c>
      <c r="B346" s="237" t="s">
        <v>4125</v>
      </c>
      <c r="C346" s="237" t="s">
        <v>3984</v>
      </c>
      <c r="D346" s="237" t="s">
        <v>4126</v>
      </c>
      <c r="E346" s="237" t="s">
        <v>4127</v>
      </c>
      <c r="F346" s="317">
        <v>129573.55</v>
      </c>
      <c r="G346">
        <v>2009</v>
      </c>
    </row>
    <row r="347" spans="1:7">
      <c r="A347" s="237" t="s">
        <v>2280</v>
      </c>
      <c r="B347" s="237" t="s">
        <v>4434</v>
      </c>
      <c r="C347" s="237" t="s">
        <v>3984</v>
      </c>
      <c r="D347" s="237" t="s">
        <v>4884</v>
      </c>
      <c r="E347" s="237" t="s">
        <v>4885</v>
      </c>
      <c r="F347" s="317">
        <v>36629.129999999997</v>
      </c>
      <c r="G347">
        <v>2009</v>
      </c>
    </row>
    <row r="348" spans="1:7">
      <c r="A348" s="237" t="s">
        <v>2280</v>
      </c>
      <c r="B348" s="237" t="s">
        <v>4434</v>
      </c>
      <c r="C348" s="237" t="s">
        <v>3984</v>
      </c>
      <c r="D348" s="237" t="s">
        <v>4600</v>
      </c>
      <c r="E348" s="237" t="s">
        <v>4601</v>
      </c>
      <c r="F348" s="317">
        <v>11197.1</v>
      </c>
      <c r="G348">
        <v>2008</v>
      </c>
    </row>
    <row r="349" spans="1:7">
      <c r="A349" s="237" t="s">
        <v>2288</v>
      </c>
      <c r="B349" s="237" t="s">
        <v>4440</v>
      </c>
      <c r="C349" s="237" t="s">
        <v>3984</v>
      </c>
      <c r="D349" s="237" t="s">
        <v>4441</v>
      </c>
      <c r="E349" s="237" t="s">
        <v>4442</v>
      </c>
      <c r="F349" s="317">
        <v>2495.84</v>
      </c>
      <c r="G349">
        <v>2008</v>
      </c>
    </row>
    <row r="350" spans="1:7">
      <c r="A350" s="237" t="s">
        <v>2209</v>
      </c>
      <c r="B350" s="237" t="s">
        <v>4380</v>
      </c>
      <c r="C350" s="237" t="s">
        <v>3984</v>
      </c>
      <c r="D350" s="237" t="s">
        <v>4710</v>
      </c>
      <c r="E350" s="237" t="s">
        <v>4711</v>
      </c>
      <c r="F350" s="317">
        <v>5008.51</v>
      </c>
      <c r="G350">
        <v>2009</v>
      </c>
    </row>
    <row r="351" spans="1:7">
      <c r="A351" s="237" t="s">
        <v>2209</v>
      </c>
      <c r="B351" s="237" t="s">
        <v>4380</v>
      </c>
      <c r="C351" s="237" t="s">
        <v>3984</v>
      </c>
      <c r="D351" s="237" t="s">
        <v>4894</v>
      </c>
      <c r="E351" s="237" t="s">
        <v>4895</v>
      </c>
      <c r="F351" s="317">
        <v>3692.13</v>
      </c>
      <c r="G351">
        <v>2009</v>
      </c>
    </row>
    <row r="352" spans="1:7">
      <c r="A352" s="237" t="s">
        <v>2295</v>
      </c>
      <c r="B352" s="237" t="s">
        <v>4380</v>
      </c>
      <c r="C352" s="237" t="s">
        <v>3984</v>
      </c>
      <c r="D352" s="237" t="s">
        <v>4401</v>
      </c>
      <c r="E352" s="237" t="s">
        <v>4385</v>
      </c>
      <c r="F352" s="317">
        <v>920.09</v>
      </c>
      <c r="G352">
        <v>2008</v>
      </c>
    </row>
    <row r="353" spans="1:7">
      <c r="A353" s="237" t="s">
        <v>2295</v>
      </c>
      <c r="B353" s="237" t="s">
        <v>4380</v>
      </c>
      <c r="C353" s="237" t="s">
        <v>3984</v>
      </c>
      <c r="D353" s="237" t="s">
        <v>4451</v>
      </c>
      <c r="E353" s="237" t="s">
        <v>4385</v>
      </c>
      <c r="F353" s="317">
        <v>37086.07</v>
      </c>
      <c r="G353">
        <v>2008</v>
      </c>
    </row>
    <row r="354" spans="1:7">
      <c r="A354" s="237" t="s">
        <v>2295</v>
      </c>
      <c r="B354" s="237" t="s">
        <v>4380</v>
      </c>
      <c r="C354" s="237" t="s">
        <v>3984</v>
      </c>
      <c r="D354" s="237" t="s">
        <v>4477</v>
      </c>
      <c r="E354" s="237" t="s">
        <v>4478</v>
      </c>
      <c r="F354" s="317">
        <v>27821.42</v>
      </c>
      <c r="G354">
        <v>2008</v>
      </c>
    </row>
    <row r="355" spans="1:7">
      <c r="A355" s="237" t="s">
        <v>2295</v>
      </c>
      <c r="B355" s="237" t="s">
        <v>4380</v>
      </c>
      <c r="C355" s="237" t="s">
        <v>3984</v>
      </c>
      <c r="D355" s="237" t="s">
        <v>4483</v>
      </c>
      <c r="E355" s="237" t="s">
        <v>4484</v>
      </c>
      <c r="F355" s="317">
        <v>7415.75</v>
      </c>
      <c r="G355">
        <v>2008</v>
      </c>
    </row>
    <row r="356" spans="1:7">
      <c r="A356" s="237" t="s">
        <v>2295</v>
      </c>
      <c r="B356" s="237" t="s">
        <v>4380</v>
      </c>
      <c r="C356" s="237" t="s">
        <v>3984</v>
      </c>
      <c r="D356" s="237" t="s">
        <v>4539</v>
      </c>
      <c r="E356" s="237" t="s">
        <v>4484</v>
      </c>
      <c r="F356" s="317">
        <v>9463.23</v>
      </c>
      <c r="G356">
        <v>2008</v>
      </c>
    </row>
    <row r="357" spans="1:7">
      <c r="A357" s="237" t="s">
        <v>2295</v>
      </c>
      <c r="B357" s="237" t="s">
        <v>4380</v>
      </c>
      <c r="C357" s="237" t="s">
        <v>3984</v>
      </c>
      <c r="D357" s="237" t="s">
        <v>4594</v>
      </c>
      <c r="E357" s="237" t="s">
        <v>4484</v>
      </c>
      <c r="F357" s="317">
        <v>11437.78</v>
      </c>
      <c r="G357">
        <v>2008</v>
      </c>
    </row>
    <row r="358" spans="1:7">
      <c r="A358" s="237" t="s">
        <v>2295</v>
      </c>
      <c r="B358" s="237" t="s">
        <v>4380</v>
      </c>
      <c r="C358" s="237" t="s">
        <v>3984</v>
      </c>
      <c r="D358" s="237" t="s">
        <v>4614</v>
      </c>
      <c r="E358" s="237" t="s">
        <v>4484</v>
      </c>
      <c r="F358" s="317">
        <v>7971.39</v>
      </c>
      <c r="G358">
        <v>2008</v>
      </c>
    </row>
    <row r="359" spans="1:7">
      <c r="A359" s="237" t="s">
        <v>2208</v>
      </c>
      <c r="B359" s="237" t="s">
        <v>4380</v>
      </c>
      <c r="C359" s="237" t="s">
        <v>3984</v>
      </c>
      <c r="D359" s="237" t="s">
        <v>4636</v>
      </c>
      <c r="E359" s="237" t="s">
        <v>4637</v>
      </c>
      <c r="F359" s="317">
        <v>41012.370000000003</v>
      </c>
      <c r="G359">
        <v>2008</v>
      </c>
    </row>
    <row r="360" spans="1:7">
      <c r="A360" s="237" t="s">
        <v>2211</v>
      </c>
      <c r="B360" s="237" t="s">
        <v>4380</v>
      </c>
      <c r="C360" s="237" t="s">
        <v>3984</v>
      </c>
      <c r="D360" s="237" t="s">
        <v>4402</v>
      </c>
      <c r="E360" s="237" t="s">
        <v>4381</v>
      </c>
      <c r="F360" s="317">
        <v>1960.83</v>
      </c>
      <c r="G360">
        <v>2008</v>
      </c>
    </row>
    <row r="361" spans="1:7">
      <c r="A361" s="237" t="s">
        <v>2211</v>
      </c>
      <c r="B361" s="237" t="s">
        <v>4380</v>
      </c>
      <c r="C361" s="237" t="s">
        <v>3984</v>
      </c>
      <c r="D361" s="237" t="s">
        <v>4522</v>
      </c>
      <c r="E361" s="237" t="s">
        <v>4381</v>
      </c>
      <c r="F361" s="317">
        <v>9407.27</v>
      </c>
      <c r="G361">
        <v>2008</v>
      </c>
    </row>
    <row r="362" spans="1:7">
      <c r="A362" s="237" t="s">
        <v>2212</v>
      </c>
      <c r="B362" s="237" t="s">
        <v>4380</v>
      </c>
      <c r="C362" s="237" t="s">
        <v>3984</v>
      </c>
      <c r="D362" s="237" t="s">
        <v>4692</v>
      </c>
      <c r="E362" s="237" t="s">
        <v>4693</v>
      </c>
      <c r="F362" s="317">
        <v>3562.87</v>
      </c>
      <c r="G362">
        <v>2009</v>
      </c>
    </row>
    <row r="363" spans="1:7">
      <c r="A363" s="237" t="s">
        <v>2212</v>
      </c>
      <c r="B363" s="237" t="s">
        <v>4380</v>
      </c>
      <c r="C363" s="237" t="s">
        <v>3984</v>
      </c>
      <c r="D363" s="237" t="s">
        <v>4749</v>
      </c>
      <c r="E363" s="237" t="s">
        <v>4750</v>
      </c>
      <c r="F363" s="317">
        <v>13646.61</v>
      </c>
      <c r="G363">
        <v>2009</v>
      </c>
    </row>
    <row r="364" spans="1:7">
      <c r="A364" s="237" t="s">
        <v>2433</v>
      </c>
      <c r="B364" s="237" t="s">
        <v>4411</v>
      </c>
      <c r="C364" s="237" t="s">
        <v>3984</v>
      </c>
      <c r="D364" s="237" t="s">
        <v>4412</v>
      </c>
      <c r="E364" s="237" t="s">
        <v>4413</v>
      </c>
      <c r="F364" s="317">
        <v>4741.6899999999996</v>
      </c>
      <c r="G364">
        <v>2008</v>
      </c>
    </row>
    <row r="365" spans="1:7">
      <c r="A365" s="237" t="s">
        <v>2434</v>
      </c>
      <c r="B365" s="237" t="s">
        <v>4411</v>
      </c>
      <c r="C365" s="237" t="s">
        <v>3984</v>
      </c>
      <c r="D365" s="237" t="s">
        <v>4741</v>
      </c>
      <c r="E365" s="237" t="s">
        <v>4742</v>
      </c>
      <c r="F365" s="317">
        <v>11492.38</v>
      </c>
      <c r="G365">
        <v>2009</v>
      </c>
    </row>
    <row r="366" spans="1:7">
      <c r="A366" s="237" t="s">
        <v>2431</v>
      </c>
      <c r="B366" s="237" t="s">
        <v>4393</v>
      </c>
      <c r="C366" s="237" t="s">
        <v>3984</v>
      </c>
      <c r="D366" s="237" t="s">
        <v>4713</v>
      </c>
      <c r="E366" s="237" t="s">
        <v>2430</v>
      </c>
      <c r="F366" s="317">
        <v>50924.7</v>
      </c>
      <c r="G366">
        <v>2009</v>
      </c>
    </row>
    <row r="367" spans="1:7">
      <c r="A367" s="237" t="s">
        <v>2431</v>
      </c>
      <c r="B367" s="237" t="s">
        <v>4393</v>
      </c>
      <c r="C367" s="237" t="s">
        <v>3984</v>
      </c>
      <c r="D367" s="237" t="s">
        <v>4826</v>
      </c>
      <c r="E367" s="237" t="s">
        <v>4827</v>
      </c>
      <c r="F367" s="317">
        <v>5996.33</v>
      </c>
      <c r="G367">
        <v>2009</v>
      </c>
    </row>
    <row r="368" spans="1:7">
      <c r="A368" s="237" t="s">
        <v>2431</v>
      </c>
      <c r="B368" s="237" t="s">
        <v>4393</v>
      </c>
      <c r="C368" s="237" t="s">
        <v>3984</v>
      </c>
      <c r="D368" s="237" t="s">
        <v>4855</v>
      </c>
      <c r="E368" s="237" t="s">
        <v>4740</v>
      </c>
      <c r="F368" s="317">
        <v>10319.74</v>
      </c>
      <c r="G368">
        <v>2009</v>
      </c>
    </row>
    <row r="369" spans="1:7">
      <c r="A369" s="237" t="s">
        <v>2431</v>
      </c>
      <c r="B369" s="237" t="s">
        <v>4393</v>
      </c>
      <c r="C369" s="237" t="s">
        <v>3984</v>
      </c>
      <c r="D369" s="237" t="s">
        <v>4455</v>
      </c>
      <c r="E369" s="237" t="s">
        <v>4456</v>
      </c>
      <c r="F369" s="317">
        <v>3640.11</v>
      </c>
      <c r="G369">
        <v>2008</v>
      </c>
    </row>
    <row r="370" spans="1:7">
      <c r="A370" s="237" t="s">
        <v>2431</v>
      </c>
      <c r="B370" s="237" t="s">
        <v>4393</v>
      </c>
      <c r="C370" s="237" t="s">
        <v>3984</v>
      </c>
      <c r="D370" s="237" t="s">
        <v>4545</v>
      </c>
      <c r="E370" s="237" t="s">
        <v>4546</v>
      </c>
      <c r="F370" s="317">
        <v>26669.98</v>
      </c>
      <c r="G370">
        <v>2008</v>
      </c>
    </row>
    <row r="371" spans="1:7">
      <c r="A371" s="237" t="s">
        <v>2431</v>
      </c>
      <c r="B371" s="237" t="s">
        <v>4393</v>
      </c>
      <c r="C371" s="237" t="s">
        <v>3984</v>
      </c>
      <c r="D371" s="237" t="s">
        <v>4547</v>
      </c>
      <c r="E371" s="237" t="s">
        <v>4548</v>
      </c>
      <c r="F371" s="317">
        <v>4211.33</v>
      </c>
      <c r="G371">
        <v>2008</v>
      </c>
    </row>
    <row r="372" spans="1:7">
      <c r="A372" s="237" t="s">
        <v>2431</v>
      </c>
      <c r="B372" s="237" t="s">
        <v>4393</v>
      </c>
      <c r="C372" s="237" t="s">
        <v>3984</v>
      </c>
      <c r="D372" s="237" t="s">
        <v>4613</v>
      </c>
      <c r="E372" s="237" t="s">
        <v>4535</v>
      </c>
      <c r="F372" s="317">
        <v>3529.06</v>
      </c>
      <c r="G372">
        <v>2008</v>
      </c>
    </row>
    <row r="373" spans="1:7">
      <c r="A373" s="237" t="s">
        <v>2427</v>
      </c>
      <c r="B373" s="237" t="s">
        <v>4393</v>
      </c>
      <c r="C373" s="237" t="s">
        <v>3984</v>
      </c>
      <c r="D373" s="237" t="s">
        <v>4394</v>
      </c>
      <c r="E373" s="237" t="s">
        <v>4395</v>
      </c>
      <c r="F373" s="317">
        <v>6788.96</v>
      </c>
      <c r="G373">
        <v>2008</v>
      </c>
    </row>
    <row r="374" spans="1:7">
      <c r="A374" s="237" t="s">
        <v>2752</v>
      </c>
      <c r="B374" s="237" t="s">
        <v>4644</v>
      </c>
      <c r="C374" s="237" t="s">
        <v>3984</v>
      </c>
      <c r="D374" s="237" t="s">
        <v>4645</v>
      </c>
      <c r="E374" s="237" t="s">
        <v>4646</v>
      </c>
      <c r="F374" s="317">
        <v>112560</v>
      </c>
      <c r="G374">
        <v>2008</v>
      </c>
    </row>
    <row r="375" spans="1:7">
      <c r="A375" s="237" t="s">
        <v>2679</v>
      </c>
      <c r="B375" s="237" t="s">
        <v>4403</v>
      </c>
      <c r="C375" s="237" t="s">
        <v>3984</v>
      </c>
      <c r="D375" s="237" t="s">
        <v>4404</v>
      </c>
      <c r="E375" s="237" t="s">
        <v>4405</v>
      </c>
      <c r="F375" s="317">
        <v>26220.080000000002</v>
      </c>
      <c r="G375">
        <v>2008</v>
      </c>
    </row>
    <row r="376" spans="1:7">
      <c r="A376" s="237" t="s">
        <v>2694</v>
      </c>
      <c r="B376" s="237" t="s">
        <v>4382</v>
      </c>
      <c r="C376" s="237" t="s">
        <v>3984</v>
      </c>
      <c r="D376" s="237" t="s">
        <v>4409</v>
      </c>
      <c r="E376" s="237" t="s">
        <v>4410</v>
      </c>
      <c r="F376" s="317">
        <v>1557.88</v>
      </c>
      <c r="G376">
        <v>2008</v>
      </c>
    </row>
    <row r="377" spans="1:7">
      <c r="A377" s="237" t="s">
        <v>2684</v>
      </c>
      <c r="B377" s="237" t="s">
        <v>4390</v>
      </c>
      <c r="C377" s="237" t="s">
        <v>3984</v>
      </c>
      <c r="D377" s="237" t="s">
        <v>4488</v>
      </c>
      <c r="E377" s="237" t="s">
        <v>4489</v>
      </c>
      <c r="F377" s="317">
        <v>187600</v>
      </c>
      <c r="G377">
        <v>2008</v>
      </c>
    </row>
    <row r="378" spans="1:7">
      <c r="A378" s="237" t="s">
        <v>2401</v>
      </c>
      <c r="B378" s="237" t="s">
        <v>4406</v>
      </c>
      <c r="C378" s="237" t="s">
        <v>3984</v>
      </c>
      <c r="D378" s="237" t="s">
        <v>4914</v>
      </c>
      <c r="E378" s="237" t="s">
        <v>4915</v>
      </c>
      <c r="F378" s="317">
        <v>13272.88</v>
      </c>
      <c r="G378">
        <v>2009</v>
      </c>
    </row>
    <row r="379" spans="1:7">
      <c r="A379" s="237" t="s">
        <v>2692</v>
      </c>
      <c r="B379" s="237" t="s">
        <v>4382</v>
      </c>
      <c r="C379" s="237" t="s">
        <v>3984</v>
      </c>
      <c r="D379" s="237" t="s">
        <v>4383</v>
      </c>
      <c r="E379" s="237" t="s">
        <v>4384</v>
      </c>
      <c r="F379" s="317">
        <v>9989.82</v>
      </c>
      <c r="G379">
        <v>2008</v>
      </c>
    </row>
    <row r="380" spans="1:7">
      <c r="A380" s="237" t="s">
        <v>2692</v>
      </c>
      <c r="B380" s="237" t="s">
        <v>4382</v>
      </c>
      <c r="C380" s="237" t="s">
        <v>3984</v>
      </c>
      <c r="D380" s="237" t="s">
        <v>4598</v>
      </c>
      <c r="E380" s="237" t="s">
        <v>4599</v>
      </c>
      <c r="F380" s="317">
        <v>51043.87</v>
      </c>
      <c r="G380">
        <v>2008</v>
      </c>
    </row>
    <row r="381" spans="1:7">
      <c r="A381" s="237" t="s">
        <v>2704</v>
      </c>
      <c r="B381" s="237" t="s">
        <v>4406</v>
      </c>
      <c r="C381" s="237" t="s">
        <v>3984</v>
      </c>
      <c r="D381" s="237" t="s">
        <v>4407</v>
      </c>
      <c r="E381" s="237" t="s">
        <v>4408</v>
      </c>
      <c r="F381" s="317">
        <v>52405.58</v>
      </c>
      <c r="G381">
        <v>2008</v>
      </c>
    </row>
    <row r="382" spans="1:7">
      <c r="A382" s="237" t="s">
        <v>2754</v>
      </c>
      <c r="B382" s="237" t="s">
        <v>4406</v>
      </c>
      <c r="C382" s="237" t="s">
        <v>3984</v>
      </c>
      <c r="D382" s="237" t="s">
        <v>4912</v>
      </c>
      <c r="E382" s="237" t="s">
        <v>4913</v>
      </c>
      <c r="F382" s="317">
        <v>7769.49</v>
      </c>
      <c r="G382">
        <v>2009</v>
      </c>
    </row>
    <row r="383" spans="1:7">
      <c r="A383" s="237" t="s">
        <v>2685</v>
      </c>
      <c r="B383" s="237" t="s">
        <v>4735</v>
      </c>
      <c r="C383" s="237" t="s">
        <v>3984</v>
      </c>
      <c r="D383" s="237" t="s">
        <v>4736</v>
      </c>
      <c r="E383" s="237" t="s">
        <v>4737</v>
      </c>
      <c r="F383" s="317">
        <v>103593.28</v>
      </c>
      <c r="G383">
        <v>2009</v>
      </c>
    </row>
    <row r="384" spans="1:7">
      <c r="A384" s="237" t="s">
        <v>1869</v>
      </c>
      <c r="B384" s="237" t="s">
        <v>4001</v>
      </c>
      <c r="C384" s="237" t="s">
        <v>3983</v>
      </c>
      <c r="D384" s="237" t="s">
        <v>4365</v>
      </c>
      <c r="E384" s="237" t="s">
        <v>4366</v>
      </c>
      <c r="F384" s="317">
        <v>554.9</v>
      </c>
      <c r="G384">
        <v>2009</v>
      </c>
    </row>
    <row r="385" spans="1:7">
      <c r="A385" s="237" t="s">
        <v>1870</v>
      </c>
      <c r="B385" s="237" t="s">
        <v>4001</v>
      </c>
      <c r="C385" s="237" t="s">
        <v>3983</v>
      </c>
      <c r="D385" s="237" t="s">
        <v>4368</v>
      </c>
      <c r="E385" s="237" t="s">
        <v>4369</v>
      </c>
      <c r="F385" s="317">
        <v>66.66</v>
      </c>
      <c r="G385">
        <v>2009</v>
      </c>
    </row>
    <row r="386" spans="1:7">
      <c r="A386" s="237" t="s">
        <v>1871</v>
      </c>
      <c r="B386" s="237" t="s">
        <v>4001</v>
      </c>
      <c r="C386" s="237" t="s">
        <v>3983</v>
      </c>
      <c r="D386" s="237" t="s">
        <v>4371</v>
      </c>
      <c r="E386" s="237" t="s">
        <v>4372</v>
      </c>
      <c r="F386" s="317">
        <v>595.19000000000005</v>
      </c>
      <c r="G386">
        <v>2009</v>
      </c>
    </row>
    <row r="387" spans="1:7">
      <c r="A387" s="237" t="s">
        <v>1876</v>
      </c>
      <c r="B387" s="237" t="s">
        <v>4033</v>
      </c>
      <c r="C387" s="237" t="s">
        <v>3983</v>
      </c>
      <c r="D387" s="237" t="s">
        <v>4332</v>
      </c>
      <c r="E387" s="237" t="s">
        <v>4333</v>
      </c>
      <c r="F387" s="317">
        <v>4171.43</v>
      </c>
      <c r="G387">
        <v>2008</v>
      </c>
    </row>
    <row r="388" spans="1:7">
      <c r="A388" s="237" t="s">
        <v>1917</v>
      </c>
      <c r="B388" s="237" t="s">
        <v>4033</v>
      </c>
      <c r="C388" s="237" t="s">
        <v>3983</v>
      </c>
      <c r="D388" s="237" t="s">
        <v>4327</v>
      </c>
      <c r="E388" s="237" t="s">
        <v>4328</v>
      </c>
      <c r="F388" s="317">
        <v>792.71</v>
      </c>
      <c r="G388">
        <v>2008</v>
      </c>
    </row>
    <row r="389" spans="1:7">
      <c r="A389" s="237" t="s">
        <v>2569</v>
      </c>
      <c r="B389" s="237" t="s">
        <v>4373</v>
      </c>
      <c r="C389" s="237" t="s">
        <v>3983</v>
      </c>
      <c r="D389" s="237" t="s">
        <v>5095</v>
      </c>
      <c r="E389" s="237" t="s">
        <v>5096</v>
      </c>
      <c r="F389" s="317">
        <v>6804.9</v>
      </c>
      <c r="G389">
        <v>2009</v>
      </c>
    </row>
    <row r="390" spans="1:7">
      <c r="A390" s="237" t="s">
        <v>2568</v>
      </c>
      <c r="B390" s="237" t="s">
        <v>4373</v>
      </c>
      <c r="C390" s="237" t="s">
        <v>3983</v>
      </c>
      <c r="D390" s="237" t="s">
        <v>5141</v>
      </c>
      <c r="E390" s="237" t="s">
        <v>5142</v>
      </c>
      <c r="F390" s="317">
        <v>15507.57</v>
      </c>
      <c r="G390">
        <v>2009</v>
      </c>
    </row>
    <row r="391" spans="1:7">
      <c r="A391" s="237" t="s">
        <v>2570</v>
      </c>
      <c r="B391" s="237" t="s">
        <v>4373</v>
      </c>
      <c r="C391" s="237" t="s">
        <v>3983</v>
      </c>
      <c r="D391" s="237" t="s">
        <v>5176</v>
      </c>
      <c r="E391" s="237" t="s">
        <v>5177</v>
      </c>
      <c r="F391" s="317">
        <v>40139.300000000003</v>
      </c>
      <c r="G391">
        <v>2009</v>
      </c>
    </row>
    <row r="392" spans="1:7">
      <c r="A392" s="237" t="s">
        <v>2571</v>
      </c>
      <c r="B392" s="237" t="s">
        <v>4532</v>
      </c>
      <c r="C392" s="237" t="s">
        <v>3983</v>
      </c>
      <c r="D392" s="237" t="s">
        <v>4974</v>
      </c>
      <c r="E392" s="237" t="s">
        <v>4975</v>
      </c>
      <c r="F392" s="317">
        <v>27730.75</v>
      </c>
      <c r="G392">
        <v>2009</v>
      </c>
    </row>
    <row r="393" spans="1:7">
      <c r="A393" s="237" t="s">
        <v>2419</v>
      </c>
      <c r="B393" s="237" t="s">
        <v>4562</v>
      </c>
      <c r="C393" s="237" t="s">
        <v>3983</v>
      </c>
      <c r="D393" s="237" t="s">
        <v>5201</v>
      </c>
      <c r="E393" s="237" t="s">
        <v>5202</v>
      </c>
      <c r="F393" s="317">
        <v>42945.41</v>
      </c>
      <c r="G393">
        <v>2009</v>
      </c>
    </row>
    <row r="394" spans="1:7">
      <c r="A394" s="237" t="s">
        <v>2419</v>
      </c>
      <c r="B394" s="237" t="s">
        <v>4562</v>
      </c>
      <c r="C394" s="237" t="s">
        <v>3983</v>
      </c>
      <c r="D394" s="237" t="s">
        <v>5016</v>
      </c>
      <c r="E394" s="237" t="s">
        <v>5017</v>
      </c>
      <c r="F394" s="317">
        <v>26104.47</v>
      </c>
      <c r="G394">
        <v>2008</v>
      </c>
    </row>
    <row r="395" spans="1:7">
      <c r="A395" s="237" t="s">
        <v>2419</v>
      </c>
      <c r="B395" s="237" t="s">
        <v>4562</v>
      </c>
      <c r="C395" s="237" t="s">
        <v>3983</v>
      </c>
      <c r="D395" s="237" t="s">
        <v>5018</v>
      </c>
      <c r="E395" s="237" t="s">
        <v>5019</v>
      </c>
      <c r="F395" s="317">
        <v>101724.59</v>
      </c>
      <c r="G395">
        <v>2008</v>
      </c>
    </row>
    <row r="396" spans="1:7">
      <c r="A396" s="237" t="s">
        <v>2415</v>
      </c>
      <c r="B396" s="237" t="s">
        <v>4562</v>
      </c>
      <c r="C396" s="237" t="s">
        <v>3983</v>
      </c>
      <c r="D396" s="237" t="s">
        <v>5209</v>
      </c>
      <c r="E396" s="237" t="s">
        <v>5210</v>
      </c>
      <c r="F396" s="317">
        <v>58294.58</v>
      </c>
      <c r="G396">
        <v>2009</v>
      </c>
    </row>
    <row r="397" spans="1:7">
      <c r="A397" s="237" t="s">
        <v>2239</v>
      </c>
      <c r="B397" s="237" t="s">
        <v>4448</v>
      </c>
      <c r="C397" s="237" t="s">
        <v>3983</v>
      </c>
      <c r="D397" s="237" t="s">
        <v>5028</v>
      </c>
      <c r="E397" s="237" t="s">
        <v>5029</v>
      </c>
      <c r="F397" s="317">
        <v>5657.19</v>
      </c>
      <c r="G397">
        <v>2008</v>
      </c>
    </row>
    <row r="398" spans="1:7">
      <c r="A398" s="237" t="s">
        <v>2420</v>
      </c>
      <c r="B398" s="237" t="s">
        <v>4562</v>
      </c>
      <c r="C398" s="237" t="s">
        <v>3983</v>
      </c>
      <c r="D398" s="237" t="s">
        <v>4951</v>
      </c>
      <c r="E398" s="237" t="s">
        <v>4952</v>
      </c>
      <c r="F398" s="317">
        <v>30468.32</v>
      </c>
      <c r="G398">
        <v>2008</v>
      </c>
    </row>
    <row r="399" spans="1:7">
      <c r="A399" s="237" t="s">
        <v>2357</v>
      </c>
      <c r="B399" s="237" t="s">
        <v>4391</v>
      </c>
      <c r="C399" s="237" t="s">
        <v>3983</v>
      </c>
      <c r="D399" s="237" t="s">
        <v>5277</v>
      </c>
      <c r="E399" s="237" t="s">
        <v>5278</v>
      </c>
      <c r="F399" s="317">
        <v>2669.72</v>
      </c>
      <c r="G399">
        <v>2009</v>
      </c>
    </row>
    <row r="400" spans="1:7">
      <c r="A400" s="237" t="s">
        <v>2359</v>
      </c>
      <c r="B400" s="237" t="s">
        <v>4391</v>
      </c>
      <c r="C400" s="237" t="s">
        <v>3983</v>
      </c>
      <c r="D400" s="237" t="s">
        <v>5006</v>
      </c>
      <c r="E400" s="237" t="s">
        <v>5007</v>
      </c>
      <c r="F400" s="317">
        <v>1469.82</v>
      </c>
      <c r="G400">
        <v>2008</v>
      </c>
    </row>
    <row r="401" spans="1:7">
      <c r="A401" s="237" t="s">
        <v>2240</v>
      </c>
      <c r="B401" s="237" t="s">
        <v>4448</v>
      </c>
      <c r="C401" s="237" t="s">
        <v>3983</v>
      </c>
      <c r="D401" s="237" t="s">
        <v>5050</v>
      </c>
      <c r="E401" s="237" t="s">
        <v>5051</v>
      </c>
      <c r="F401" s="317">
        <v>1886.32</v>
      </c>
      <c r="G401">
        <v>2008</v>
      </c>
    </row>
    <row r="402" spans="1:7">
      <c r="A402" s="237" t="s">
        <v>2361</v>
      </c>
      <c r="B402" s="237" t="s">
        <v>4374</v>
      </c>
      <c r="C402" s="237" t="s">
        <v>3983</v>
      </c>
      <c r="D402" s="237" t="s">
        <v>5290</v>
      </c>
      <c r="E402" s="237" t="s">
        <v>5291</v>
      </c>
      <c r="F402" s="317">
        <v>32319.919999999998</v>
      </c>
      <c r="G402">
        <v>2009</v>
      </c>
    </row>
    <row r="403" spans="1:7">
      <c r="A403" s="237" t="s">
        <v>2426</v>
      </c>
      <c r="B403" s="237" t="s">
        <v>4604</v>
      </c>
      <c r="C403" s="237" t="s">
        <v>3983</v>
      </c>
      <c r="D403" s="237" t="s">
        <v>5106</v>
      </c>
      <c r="E403" s="237" t="s">
        <v>5107</v>
      </c>
      <c r="F403" s="317">
        <v>27220.69</v>
      </c>
      <c r="G403">
        <v>2009</v>
      </c>
    </row>
    <row r="404" spans="1:7">
      <c r="A404" s="237" t="s">
        <v>2426</v>
      </c>
      <c r="B404" s="237" t="s">
        <v>4604</v>
      </c>
      <c r="C404" s="237" t="s">
        <v>3983</v>
      </c>
      <c r="D404" s="237" t="s">
        <v>5069</v>
      </c>
      <c r="E404" s="237" t="s">
        <v>5070</v>
      </c>
      <c r="F404" s="317">
        <v>27860.16</v>
      </c>
      <c r="G404">
        <v>2008</v>
      </c>
    </row>
    <row r="405" spans="1:7">
      <c r="A405" s="237" t="s">
        <v>1847</v>
      </c>
      <c r="B405" s="237" t="s">
        <v>4001</v>
      </c>
      <c r="C405" s="237" t="s">
        <v>3983</v>
      </c>
      <c r="D405" s="237" t="s">
        <v>4367</v>
      </c>
      <c r="E405" s="237" t="s">
        <v>3985</v>
      </c>
      <c r="F405" s="317">
        <v>687.49</v>
      </c>
      <c r="G405">
        <v>2009</v>
      </c>
    </row>
    <row r="406" spans="1:7">
      <c r="A406" s="237" t="s">
        <v>1846</v>
      </c>
      <c r="B406" s="237" t="s">
        <v>4001</v>
      </c>
      <c r="C406" s="237" t="s">
        <v>3983</v>
      </c>
      <c r="D406" s="237" t="s">
        <v>4370</v>
      </c>
      <c r="E406" s="237" t="s">
        <v>3986</v>
      </c>
      <c r="F406" s="317">
        <v>66.66</v>
      </c>
      <c r="G406">
        <v>2009</v>
      </c>
    </row>
    <row r="407" spans="1:7">
      <c r="A407" s="237" t="s">
        <v>1865</v>
      </c>
      <c r="B407" s="237" t="s">
        <v>4033</v>
      </c>
      <c r="C407" s="237" t="s">
        <v>3983</v>
      </c>
      <c r="D407" s="237" t="s">
        <v>4340</v>
      </c>
      <c r="E407" s="237" t="s">
        <v>4341</v>
      </c>
      <c r="F407" s="317">
        <v>5701</v>
      </c>
      <c r="G407">
        <v>2009</v>
      </c>
    </row>
    <row r="408" spans="1:7">
      <c r="A408" s="237" t="s">
        <v>2217</v>
      </c>
      <c r="B408" s="237" t="s">
        <v>4448</v>
      </c>
      <c r="C408" s="237" t="s">
        <v>3983</v>
      </c>
      <c r="D408" s="237" t="s">
        <v>5178</v>
      </c>
      <c r="E408" s="237" t="s">
        <v>5179</v>
      </c>
      <c r="F408" s="317">
        <v>19746.34</v>
      </c>
      <c r="G408">
        <v>2009</v>
      </c>
    </row>
    <row r="409" spans="1:7">
      <c r="A409" s="237" t="s">
        <v>2218</v>
      </c>
      <c r="B409" s="237" t="s">
        <v>4448</v>
      </c>
      <c r="C409" s="237" t="s">
        <v>3983</v>
      </c>
      <c r="D409" s="237" t="s">
        <v>5180</v>
      </c>
      <c r="E409" s="237" t="s">
        <v>5181</v>
      </c>
      <c r="F409" s="317">
        <v>13777</v>
      </c>
      <c r="G409">
        <v>2009</v>
      </c>
    </row>
    <row r="410" spans="1:7">
      <c r="A410" s="237" t="s">
        <v>2222</v>
      </c>
      <c r="B410" s="237" t="s">
        <v>4448</v>
      </c>
      <c r="C410" s="237" t="s">
        <v>3983</v>
      </c>
      <c r="D410" s="237" t="s">
        <v>5030</v>
      </c>
      <c r="E410" s="237" t="s">
        <v>5031</v>
      </c>
      <c r="F410" s="317">
        <v>4579.63</v>
      </c>
      <c r="G410">
        <v>2008</v>
      </c>
    </row>
    <row r="411" spans="1:7">
      <c r="A411" s="237" t="s">
        <v>2382</v>
      </c>
      <c r="B411" s="237" t="s">
        <v>4589</v>
      </c>
      <c r="C411" s="237" t="s">
        <v>3983</v>
      </c>
      <c r="D411" s="237" t="s">
        <v>5207</v>
      </c>
      <c r="E411" s="237" t="s">
        <v>5208</v>
      </c>
      <c r="F411" s="317">
        <v>89366.78</v>
      </c>
      <c r="G411">
        <v>2009</v>
      </c>
    </row>
    <row r="412" spans="1:7">
      <c r="A412" s="237" t="s">
        <v>2560</v>
      </c>
      <c r="B412" s="237" t="s">
        <v>4373</v>
      </c>
      <c r="C412" s="237" t="s">
        <v>3983</v>
      </c>
      <c r="D412" s="237" t="s">
        <v>5132</v>
      </c>
      <c r="E412" s="237" t="s">
        <v>5133</v>
      </c>
      <c r="F412" s="317">
        <v>47631.94</v>
      </c>
      <c r="G412">
        <v>2009</v>
      </c>
    </row>
    <row r="413" spans="1:7">
      <c r="A413" s="237" t="s">
        <v>2566</v>
      </c>
      <c r="B413" s="237" t="s">
        <v>4373</v>
      </c>
      <c r="C413" s="237" t="s">
        <v>3983</v>
      </c>
      <c r="D413" s="237" t="s">
        <v>4987</v>
      </c>
      <c r="E413" s="237" t="s">
        <v>4988</v>
      </c>
      <c r="F413" s="317">
        <v>80505.919999999998</v>
      </c>
      <c r="G413">
        <v>2009</v>
      </c>
    </row>
    <row r="414" spans="1:7">
      <c r="A414" s="237" t="s">
        <v>2566</v>
      </c>
      <c r="B414" s="237" t="s">
        <v>4373</v>
      </c>
      <c r="C414" s="237" t="s">
        <v>3983</v>
      </c>
      <c r="D414" s="237" t="s">
        <v>5091</v>
      </c>
      <c r="E414" s="237" t="s">
        <v>5092</v>
      </c>
      <c r="F414" s="317">
        <v>55673.08</v>
      </c>
      <c r="G414">
        <v>2009</v>
      </c>
    </row>
    <row r="415" spans="1:7">
      <c r="A415" s="237" t="s">
        <v>2567</v>
      </c>
      <c r="B415" s="237" t="s">
        <v>4373</v>
      </c>
      <c r="C415" s="237" t="s">
        <v>3983</v>
      </c>
      <c r="D415" s="237" t="s">
        <v>5034</v>
      </c>
      <c r="E415" s="237" t="s">
        <v>5035</v>
      </c>
      <c r="F415" s="317">
        <v>45209.66</v>
      </c>
      <c r="G415">
        <v>2009</v>
      </c>
    </row>
    <row r="416" spans="1:7">
      <c r="A416" s="237" t="s">
        <v>2567</v>
      </c>
      <c r="B416" s="237" t="s">
        <v>4373</v>
      </c>
      <c r="C416" s="237" t="s">
        <v>3983</v>
      </c>
      <c r="D416" s="237" t="s">
        <v>5093</v>
      </c>
      <c r="E416" s="237" t="s">
        <v>5094</v>
      </c>
      <c r="F416" s="317">
        <v>49511.75</v>
      </c>
      <c r="G416">
        <v>2009</v>
      </c>
    </row>
    <row r="417" spans="1:7">
      <c r="A417" s="237" t="s">
        <v>2565</v>
      </c>
      <c r="B417" s="237" t="s">
        <v>4373</v>
      </c>
      <c r="C417" s="237" t="s">
        <v>3983</v>
      </c>
      <c r="D417" s="237" t="s">
        <v>5174</v>
      </c>
      <c r="E417" s="237" t="s">
        <v>5175</v>
      </c>
      <c r="F417" s="317">
        <v>17741.88</v>
      </c>
      <c r="G417">
        <v>2009</v>
      </c>
    </row>
    <row r="418" spans="1:7">
      <c r="A418" s="237" t="s">
        <v>2561</v>
      </c>
      <c r="B418" s="237" t="s">
        <v>4532</v>
      </c>
      <c r="C418" s="237" t="s">
        <v>3983</v>
      </c>
      <c r="D418" s="237" t="s">
        <v>4972</v>
      </c>
      <c r="E418" s="237" t="s">
        <v>4973</v>
      </c>
      <c r="F418" s="317">
        <v>14173.63</v>
      </c>
      <c r="G418">
        <v>2009</v>
      </c>
    </row>
    <row r="419" spans="1:7">
      <c r="A419" s="237" t="s">
        <v>2561</v>
      </c>
      <c r="B419" s="237" t="s">
        <v>4532</v>
      </c>
      <c r="C419" s="237" t="s">
        <v>3983</v>
      </c>
      <c r="D419" s="237" t="s">
        <v>5134</v>
      </c>
      <c r="E419" s="237" t="s">
        <v>5135</v>
      </c>
      <c r="F419" s="317">
        <v>6969.07</v>
      </c>
      <c r="G419">
        <v>2009</v>
      </c>
    </row>
    <row r="420" spans="1:7">
      <c r="A420" s="237" t="s">
        <v>2562</v>
      </c>
      <c r="B420" s="237" t="s">
        <v>4532</v>
      </c>
      <c r="C420" s="237" t="s">
        <v>3983</v>
      </c>
      <c r="D420" s="237" t="s">
        <v>4945</v>
      </c>
      <c r="E420" s="237" t="s">
        <v>4946</v>
      </c>
      <c r="F420" s="317">
        <v>58250.76</v>
      </c>
      <c r="G420">
        <v>2009</v>
      </c>
    </row>
    <row r="421" spans="1:7">
      <c r="A421" s="237" t="s">
        <v>2562</v>
      </c>
      <c r="B421" s="237" t="s">
        <v>4532</v>
      </c>
      <c r="C421" s="237" t="s">
        <v>3983</v>
      </c>
      <c r="D421" s="237" t="s">
        <v>5296</v>
      </c>
      <c r="E421" s="237" t="s">
        <v>5297</v>
      </c>
      <c r="F421" s="317">
        <v>4262.62</v>
      </c>
      <c r="G421">
        <v>2009</v>
      </c>
    </row>
    <row r="422" spans="1:7">
      <c r="A422" s="237" t="s">
        <v>2563</v>
      </c>
      <c r="B422" s="237" t="s">
        <v>4532</v>
      </c>
      <c r="C422" s="237" t="s">
        <v>3983</v>
      </c>
      <c r="D422" s="237" t="s">
        <v>5182</v>
      </c>
      <c r="E422" s="237" t="s">
        <v>5183</v>
      </c>
      <c r="F422" s="317">
        <v>28077.09</v>
      </c>
      <c r="G422">
        <v>2009</v>
      </c>
    </row>
    <row r="423" spans="1:7">
      <c r="A423" s="237" t="s">
        <v>2354</v>
      </c>
      <c r="B423" s="237" t="s">
        <v>4391</v>
      </c>
      <c r="C423" s="237" t="s">
        <v>3983</v>
      </c>
      <c r="D423" s="237" t="s">
        <v>4941</v>
      </c>
      <c r="E423" s="237" t="s">
        <v>3035</v>
      </c>
      <c r="F423" s="317">
        <v>9247.4699999999993</v>
      </c>
      <c r="G423">
        <v>2008</v>
      </c>
    </row>
    <row r="424" spans="1:7">
      <c r="A424" s="237" t="s">
        <v>2351</v>
      </c>
      <c r="B424" s="237" t="s">
        <v>4391</v>
      </c>
      <c r="C424" s="237" t="s">
        <v>3983</v>
      </c>
      <c r="D424" s="237" t="s">
        <v>5236</v>
      </c>
      <c r="E424" s="237" t="s">
        <v>5237</v>
      </c>
      <c r="F424" s="317">
        <v>6907.22</v>
      </c>
      <c r="G424">
        <v>2009</v>
      </c>
    </row>
    <row r="425" spans="1:7">
      <c r="A425" s="237" t="s">
        <v>2352</v>
      </c>
      <c r="B425" s="237" t="s">
        <v>4391</v>
      </c>
      <c r="C425" s="237" t="s">
        <v>3983</v>
      </c>
      <c r="D425" s="237" t="s">
        <v>5284</v>
      </c>
      <c r="E425" s="237" t="s">
        <v>5285</v>
      </c>
      <c r="F425" s="317">
        <v>484</v>
      </c>
      <c r="G425">
        <v>2009</v>
      </c>
    </row>
    <row r="426" spans="1:7">
      <c r="A426" s="237" t="s">
        <v>2353</v>
      </c>
      <c r="B426" s="237" t="s">
        <v>4391</v>
      </c>
      <c r="C426" s="237" t="s">
        <v>3983</v>
      </c>
      <c r="D426" s="237" t="s">
        <v>5008</v>
      </c>
      <c r="E426" s="237" t="s">
        <v>5009</v>
      </c>
      <c r="F426" s="317">
        <v>3919.51</v>
      </c>
      <c r="G426">
        <v>2008</v>
      </c>
    </row>
    <row r="427" spans="1:7">
      <c r="A427" s="237" t="s">
        <v>2350</v>
      </c>
      <c r="B427" s="237" t="s">
        <v>4374</v>
      </c>
      <c r="C427" s="237" t="s">
        <v>3983</v>
      </c>
      <c r="D427" s="237" t="s">
        <v>5288</v>
      </c>
      <c r="E427" s="237" t="s">
        <v>5289</v>
      </c>
      <c r="F427" s="317">
        <v>10420.4</v>
      </c>
      <c r="G427">
        <v>2009</v>
      </c>
    </row>
    <row r="428" spans="1:7">
      <c r="A428" s="237" t="s">
        <v>2348</v>
      </c>
      <c r="B428" s="237" t="s">
        <v>4374</v>
      </c>
      <c r="C428" s="237" t="s">
        <v>3983</v>
      </c>
      <c r="D428" s="237" t="s">
        <v>5164</v>
      </c>
      <c r="E428" s="237" t="s">
        <v>5022</v>
      </c>
      <c r="F428" s="317">
        <v>64583.75</v>
      </c>
      <c r="G428">
        <v>2009</v>
      </c>
    </row>
    <row r="429" spans="1:7">
      <c r="A429" s="237" t="s">
        <v>2410</v>
      </c>
      <c r="B429" s="237" t="s">
        <v>4640</v>
      </c>
      <c r="C429" s="237" t="s">
        <v>3983</v>
      </c>
      <c r="D429" s="237" t="s">
        <v>5197</v>
      </c>
      <c r="E429" s="237" t="s">
        <v>5198</v>
      </c>
      <c r="F429" s="317">
        <v>47950.42</v>
      </c>
      <c r="G429">
        <v>2009</v>
      </c>
    </row>
    <row r="430" spans="1:7">
      <c r="A430" s="237" t="s">
        <v>2409</v>
      </c>
      <c r="B430" s="237" t="s">
        <v>4809</v>
      </c>
      <c r="C430" s="237" t="s">
        <v>3983</v>
      </c>
      <c r="D430" s="237" t="s">
        <v>5136</v>
      </c>
      <c r="E430" s="237" t="s">
        <v>5137</v>
      </c>
      <c r="F430" s="317">
        <v>3869.4</v>
      </c>
      <c r="G430">
        <v>2009</v>
      </c>
    </row>
    <row r="431" spans="1:7">
      <c r="A431" s="237" t="s">
        <v>2409</v>
      </c>
      <c r="B431" s="237" t="s">
        <v>4809</v>
      </c>
      <c r="C431" s="237" t="s">
        <v>3983</v>
      </c>
      <c r="D431" s="237" t="s">
        <v>5160</v>
      </c>
      <c r="E431" s="237" t="s">
        <v>5161</v>
      </c>
      <c r="F431" s="317">
        <v>2964.43</v>
      </c>
      <c r="G431">
        <v>2009</v>
      </c>
    </row>
    <row r="432" spans="1:7">
      <c r="A432" s="237" t="s">
        <v>2409</v>
      </c>
      <c r="B432" s="237" t="s">
        <v>4809</v>
      </c>
      <c r="C432" s="237" t="s">
        <v>3983</v>
      </c>
      <c r="D432" s="237" t="s">
        <v>5203</v>
      </c>
      <c r="E432" s="237" t="s">
        <v>5204</v>
      </c>
      <c r="F432" s="317">
        <v>1187.96</v>
      </c>
      <c r="G432">
        <v>2009</v>
      </c>
    </row>
    <row r="433" spans="1:7">
      <c r="A433" s="237" t="s">
        <v>2409</v>
      </c>
      <c r="B433" s="237" t="s">
        <v>4809</v>
      </c>
      <c r="C433" s="237" t="s">
        <v>3983</v>
      </c>
      <c r="D433" s="237" t="s">
        <v>5215</v>
      </c>
      <c r="E433" s="237" t="s">
        <v>5216</v>
      </c>
      <c r="F433" s="317">
        <v>7315.9</v>
      </c>
      <c r="G433">
        <v>2009</v>
      </c>
    </row>
    <row r="434" spans="1:7">
      <c r="A434" s="237" t="s">
        <v>2409</v>
      </c>
      <c r="B434" s="237" t="s">
        <v>4809</v>
      </c>
      <c r="C434" s="237" t="s">
        <v>3983</v>
      </c>
      <c r="D434" s="237" t="s">
        <v>5226</v>
      </c>
      <c r="E434" s="237" t="s">
        <v>5227</v>
      </c>
      <c r="F434" s="317">
        <v>1198.74</v>
      </c>
      <c r="G434">
        <v>2009</v>
      </c>
    </row>
    <row r="435" spans="1:7">
      <c r="A435" s="237" t="s">
        <v>2409</v>
      </c>
      <c r="B435" s="237" t="s">
        <v>4809</v>
      </c>
      <c r="C435" s="237" t="s">
        <v>3983</v>
      </c>
      <c r="D435" s="237" t="s">
        <v>5248</v>
      </c>
      <c r="E435" s="237" t="s">
        <v>5249</v>
      </c>
      <c r="F435" s="317">
        <v>1076.18</v>
      </c>
      <c r="G435">
        <v>2009</v>
      </c>
    </row>
    <row r="436" spans="1:7">
      <c r="A436" s="237" t="s">
        <v>2409</v>
      </c>
      <c r="B436" s="237" t="s">
        <v>4809</v>
      </c>
      <c r="C436" s="237" t="s">
        <v>3983</v>
      </c>
      <c r="D436" s="237" t="s">
        <v>5266</v>
      </c>
      <c r="E436" s="237" t="s">
        <v>5267</v>
      </c>
      <c r="F436" s="317">
        <v>5311.82</v>
      </c>
      <c r="G436">
        <v>2009</v>
      </c>
    </row>
    <row r="437" spans="1:7">
      <c r="A437" s="237" t="s">
        <v>2409</v>
      </c>
      <c r="B437" s="237" t="s">
        <v>4809</v>
      </c>
      <c r="C437" s="237" t="s">
        <v>3983</v>
      </c>
      <c r="D437" s="237" t="s">
        <v>5268</v>
      </c>
      <c r="E437" s="237" t="s">
        <v>5269</v>
      </c>
      <c r="F437" s="317">
        <v>8380.93</v>
      </c>
      <c r="G437">
        <v>2009</v>
      </c>
    </row>
    <row r="438" spans="1:7">
      <c r="A438" s="237" t="s">
        <v>2409</v>
      </c>
      <c r="B438" s="237" t="s">
        <v>4809</v>
      </c>
      <c r="C438" s="237" t="s">
        <v>3983</v>
      </c>
      <c r="D438" s="237" t="s">
        <v>4964</v>
      </c>
      <c r="E438" s="237" t="s">
        <v>4965</v>
      </c>
      <c r="F438" s="317">
        <v>335.55</v>
      </c>
      <c r="G438">
        <v>2008</v>
      </c>
    </row>
    <row r="439" spans="1:7">
      <c r="A439" s="237" t="s">
        <v>2409</v>
      </c>
      <c r="B439" s="237" t="s">
        <v>4809</v>
      </c>
      <c r="C439" s="237" t="s">
        <v>3983</v>
      </c>
      <c r="D439" s="237" t="s">
        <v>4966</v>
      </c>
      <c r="E439" s="237" t="s">
        <v>4967</v>
      </c>
      <c r="F439" s="317">
        <v>679.36</v>
      </c>
      <c r="G439">
        <v>2008</v>
      </c>
    </row>
    <row r="440" spans="1:7">
      <c r="A440" s="237" t="s">
        <v>2409</v>
      </c>
      <c r="B440" s="237" t="s">
        <v>4809</v>
      </c>
      <c r="C440" s="237" t="s">
        <v>3983</v>
      </c>
      <c r="D440" s="237" t="s">
        <v>4983</v>
      </c>
      <c r="E440" s="237" t="s">
        <v>4984</v>
      </c>
      <c r="F440" s="317">
        <v>1214.5</v>
      </c>
      <c r="G440">
        <v>2008</v>
      </c>
    </row>
    <row r="441" spans="1:7">
      <c r="A441" s="237" t="s">
        <v>2409</v>
      </c>
      <c r="B441" s="237" t="s">
        <v>4809</v>
      </c>
      <c r="C441" s="237" t="s">
        <v>3983</v>
      </c>
      <c r="D441" s="237" t="s">
        <v>5010</v>
      </c>
      <c r="E441" s="237" t="s">
        <v>5011</v>
      </c>
      <c r="F441" s="317">
        <v>776.15</v>
      </c>
      <c r="G441">
        <v>2008</v>
      </c>
    </row>
    <row r="442" spans="1:7">
      <c r="A442" s="237" t="s">
        <v>2409</v>
      </c>
      <c r="B442" s="237" t="s">
        <v>4809</v>
      </c>
      <c r="C442" s="237" t="s">
        <v>3983</v>
      </c>
      <c r="D442" s="237" t="s">
        <v>5012</v>
      </c>
      <c r="E442" s="237" t="s">
        <v>5013</v>
      </c>
      <c r="F442" s="317">
        <v>2658.31</v>
      </c>
      <c r="G442">
        <v>2008</v>
      </c>
    </row>
    <row r="443" spans="1:7">
      <c r="A443" s="237" t="s">
        <v>2409</v>
      </c>
      <c r="B443" s="237" t="s">
        <v>4809</v>
      </c>
      <c r="C443" s="237" t="s">
        <v>3983</v>
      </c>
      <c r="D443" s="237" t="s">
        <v>5026</v>
      </c>
      <c r="E443" s="237" t="s">
        <v>5027</v>
      </c>
      <c r="F443" s="317">
        <v>1889.98</v>
      </c>
      <c r="G443">
        <v>2008</v>
      </c>
    </row>
    <row r="444" spans="1:7">
      <c r="A444" s="237" t="s">
        <v>2383</v>
      </c>
      <c r="B444" s="237" t="s">
        <v>4604</v>
      </c>
      <c r="C444" s="237" t="s">
        <v>3983</v>
      </c>
      <c r="D444" s="237" t="s">
        <v>5108</v>
      </c>
      <c r="E444" s="237" t="s">
        <v>5109</v>
      </c>
      <c r="F444" s="317">
        <v>4779.9399999999996</v>
      </c>
      <c r="G444">
        <v>2009</v>
      </c>
    </row>
    <row r="445" spans="1:7">
      <c r="A445" s="237" t="s">
        <v>2383</v>
      </c>
      <c r="B445" s="237" t="s">
        <v>4604</v>
      </c>
      <c r="C445" s="237" t="s">
        <v>3983</v>
      </c>
      <c r="D445" s="237" t="s">
        <v>5123</v>
      </c>
      <c r="E445" s="237" t="s">
        <v>5109</v>
      </c>
      <c r="F445" s="317">
        <v>5999.6</v>
      </c>
      <c r="G445">
        <v>2009</v>
      </c>
    </row>
    <row r="446" spans="1:7">
      <c r="A446" s="237" t="s">
        <v>2383</v>
      </c>
      <c r="B446" s="237" t="s">
        <v>4604</v>
      </c>
      <c r="C446" s="237" t="s">
        <v>3983</v>
      </c>
      <c r="D446" s="237" t="s">
        <v>5149</v>
      </c>
      <c r="E446" s="237" t="s">
        <v>5150</v>
      </c>
      <c r="F446" s="317">
        <v>247450</v>
      </c>
      <c r="G446">
        <v>2009</v>
      </c>
    </row>
    <row r="447" spans="1:7">
      <c r="A447" s="237" t="s">
        <v>2383</v>
      </c>
      <c r="B447" s="237" t="s">
        <v>4604</v>
      </c>
      <c r="C447" s="237" t="s">
        <v>3983</v>
      </c>
      <c r="D447" s="237" t="s">
        <v>5220</v>
      </c>
      <c r="E447" s="237" t="s">
        <v>5221</v>
      </c>
      <c r="F447" s="317">
        <v>4124.5</v>
      </c>
      <c r="G447">
        <v>2009</v>
      </c>
    </row>
    <row r="448" spans="1:7">
      <c r="A448" s="237" t="s">
        <v>2383</v>
      </c>
      <c r="B448" s="237" t="s">
        <v>4604</v>
      </c>
      <c r="C448" s="237" t="s">
        <v>3983</v>
      </c>
      <c r="D448" s="237" t="s">
        <v>5254</v>
      </c>
      <c r="E448" s="237" t="s">
        <v>5221</v>
      </c>
      <c r="F448" s="317">
        <v>4313.6000000000004</v>
      </c>
      <c r="G448">
        <v>2009</v>
      </c>
    </row>
    <row r="449" spans="1:7">
      <c r="A449" s="237" t="s">
        <v>2383</v>
      </c>
      <c r="B449" s="237" t="s">
        <v>4604</v>
      </c>
      <c r="C449" s="237" t="s">
        <v>3983</v>
      </c>
      <c r="D449" s="237" t="s">
        <v>5282</v>
      </c>
      <c r="E449" s="237" t="s">
        <v>5283</v>
      </c>
      <c r="F449" s="317">
        <v>26049.05</v>
      </c>
      <c r="G449">
        <v>2009</v>
      </c>
    </row>
    <row r="450" spans="1:7">
      <c r="A450" s="237" t="s">
        <v>2383</v>
      </c>
      <c r="B450" s="237" t="s">
        <v>4604</v>
      </c>
      <c r="C450" s="237" t="s">
        <v>3983</v>
      </c>
      <c r="D450" s="237" t="s">
        <v>4981</v>
      </c>
      <c r="E450" s="237" t="s">
        <v>4982</v>
      </c>
      <c r="F450" s="317">
        <v>11592.26</v>
      </c>
      <c r="G450">
        <v>2008</v>
      </c>
    </row>
    <row r="451" spans="1:7">
      <c r="A451" s="237" t="s">
        <v>2103</v>
      </c>
      <c r="B451" s="237" t="s">
        <v>4471</v>
      </c>
      <c r="C451" s="237" t="s">
        <v>3983</v>
      </c>
      <c r="D451" s="237" t="s">
        <v>5273</v>
      </c>
      <c r="E451" s="237" t="s">
        <v>5274</v>
      </c>
      <c r="F451" s="317">
        <v>10392.91</v>
      </c>
      <c r="G451">
        <v>2009</v>
      </c>
    </row>
    <row r="452" spans="1:7">
      <c r="A452" s="237" t="s">
        <v>2103</v>
      </c>
      <c r="B452" s="237" t="s">
        <v>4471</v>
      </c>
      <c r="C452" s="237" t="s">
        <v>3983</v>
      </c>
      <c r="D452" s="237" t="s">
        <v>5275</v>
      </c>
      <c r="E452" s="237" t="s">
        <v>5274</v>
      </c>
      <c r="F452" s="317">
        <v>548.33000000000004</v>
      </c>
      <c r="G452">
        <v>2009</v>
      </c>
    </row>
    <row r="453" spans="1:7">
      <c r="A453" s="237" t="s">
        <v>2129</v>
      </c>
      <c r="B453" s="237" t="s">
        <v>4471</v>
      </c>
      <c r="C453" s="237" t="s">
        <v>3983</v>
      </c>
      <c r="D453" s="237" t="s">
        <v>5199</v>
      </c>
      <c r="E453" s="237" t="s">
        <v>5200</v>
      </c>
      <c r="F453" s="317">
        <v>5660.15</v>
      </c>
      <c r="G453">
        <v>2009</v>
      </c>
    </row>
    <row r="454" spans="1:7">
      <c r="A454" s="237" t="s">
        <v>2132</v>
      </c>
      <c r="B454" s="237" t="s">
        <v>4471</v>
      </c>
      <c r="C454" s="237" t="s">
        <v>3983</v>
      </c>
      <c r="D454" s="237" t="s">
        <v>5239</v>
      </c>
      <c r="E454" s="237" t="s">
        <v>5240</v>
      </c>
      <c r="F454" s="317">
        <v>612.20000000000005</v>
      </c>
      <c r="G454">
        <v>2009</v>
      </c>
    </row>
    <row r="455" spans="1:7">
      <c r="A455" s="237" t="s">
        <v>2132</v>
      </c>
      <c r="B455" s="237" t="s">
        <v>4471</v>
      </c>
      <c r="C455" s="237" t="s">
        <v>3983</v>
      </c>
      <c r="D455" s="237" t="s">
        <v>5241</v>
      </c>
      <c r="E455" s="237" t="s">
        <v>5240</v>
      </c>
      <c r="F455" s="317">
        <v>7624.54</v>
      </c>
      <c r="G455">
        <v>2009</v>
      </c>
    </row>
    <row r="456" spans="1:7">
      <c r="A456" s="237" t="s">
        <v>2121</v>
      </c>
      <c r="B456" s="237" t="s">
        <v>4471</v>
      </c>
      <c r="C456" s="237" t="s">
        <v>3983</v>
      </c>
      <c r="D456" s="237" t="s">
        <v>5298</v>
      </c>
      <c r="E456" s="237" t="s">
        <v>5299</v>
      </c>
      <c r="F456" s="317">
        <v>3050.14</v>
      </c>
      <c r="G456">
        <v>2009</v>
      </c>
    </row>
    <row r="457" spans="1:7">
      <c r="A457" s="237" t="s">
        <v>2193</v>
      </c>
      <c r="B457" s="237" t="s">
        <v>5041</v>
      </c>
      <c r="C457" s="237" t="s">
        <v>3983</v>
      </c>
      <c r="D457" s="237" t="s">
        <v>5042</v>
      </c>
      <c r="E457" s="237" t="s">
        <v>5043</v>
      </c>
      <c r="F457" s="317">
        <v>3716.53</v>
      </c>
      <c r="G457">
        <v>2008</v>
      </c>
    </row>
    <row r="458" spans="1:7">
      <c r="A458" s="237" t="s">
        <v>2194</v>
      </c>
      <c r="B458" s="237" t="s">
        <v>5041</v>
      </c>
      <c r="C458" s="237" t="s">
        <v>3983</v>
      </c>
      <c r="D458" s="237" t="s">
        <v>5082</v>
      </c>
      <c r="E458" s="237" t="s">
        <v>5083</v>
      </c>
      <c r="F458" s="317">
        <v>263.33999999999997</v>
      </c>
      <c r="G458">
        <v>2008</v>
      </c>
    </row>
    <row r="459" spans="1:7">
      <c r="A459" s="237" t="s">
        <v>2200</v>
      </c>
      <c r="B459" s="237" t="s">
        <v>4759</v>
      </c>
      <c r="C459" s="237" t="s">
        <v>3983</v>
      </c>
      <c r="D459" s="237" t="s">
        <v>5294</v>
      </c>
      <c r="E459" s="237" t="s">
        <v>5295</v>
      </c>
      <c r="F459" s="317">
        <v>2279.08</v>
      </c>
      <c r="G459">
        <v>2009</v>
      </c>
    </row>
    <row r="460" spans="1:7">
      <c r="A460" s="237" t="s">
        <v>2054</v>
      </c>
      <c r="B460" s="237" t="s">
        <v>4773</v>
      </c>
      <c r="C460" s="237" t="s">
        <v>3983</v>
      </c>
      <c r="D460" s="237" t="s">
        <v>5067</v>
      </c>
      <c r="E460" s="237" t="s">
        <v>5068</v>
      </c>
      <c r="F460" s="317">
        <v>3704.95</v>
      </c>
      <c r="G460">
        <v>2008</v>
      </c>
    </row>
    <row r="461" spans="1:7">
      <c r="A461" s="237" t="s">
        <v>2050</v>
      </c>
      <c r="B461" s="237" t="s">
        <v>4417</v>
      </c>
      <c r="C461" s="237" t="s">
        <v>3983</v>
      </c>
      <c r="D461" s="237" t="s">
        <v>5217</v>
      </c>
      <c r="E461" s="237" t="s">
        <v>5218</v>
      </c>
      <c r="F461" s="317">
        <v>76.59</v>
      </c>
      <c r="G461">
        <v>2009</v>
      </c>
    </row>
    <row r="462" spans="1:7">
      <c r="A462" s="237" t="s">
        <v>1947</v>
      </c>
      <c r="B462" s="237" t="s">
        <v>4010</v>
      </c>
      <c r="C462" s="237" t="s">
        <v>3983</v>
      </c>
      <c r="D462" s="237" t="s">
        <v>4361</v>
      </c>
      <c r="E462" s="237" t="s">
        <v>4362</v>
      </c>
      <c r="F462" s="317">
        <v>550.58000000000004</v>
      </c>
      <c r="G462">
        <v>2009</v>
      </c>
    </row>
    <row r="463" spans="1:7">
      <c r="A463" s="237" t="s">
        <v>1948</v>
      </c>
      <c r="B463" s="237" t="s">
        <v>4010</v>
      </c>
      <c r="C463" s="237" t="s">
        <v>3983</v>
      </c>
      <c r="D463" s="237" t="s">
        <v>4363</v>
      </c>
      <c r="E463" s="237" t="s">
        <v>4364</v>
      </c>
      <c r="F463" s="317">
        <v>602.29</v>
      </c>
      <c r="G463">
        <v>2009</v>
      </c>
    </row>
    <row r="464" spans="1:7">
      <c r="A464" s="237" t="s">
        <v>2378</v>
      </c>
      <c r="B464" s="237" t="s">
        <v>4793</v>
      </c>
      <c r="C464" s="237" t="s">
        <v>3983</v>
      </c>
      <c r="D464" s="237" t="s">
        <v>5151</v>
      </c>
      <c r="E464" s="237" t="s">
        <v>3028</v>
      </c>
      <c r="F464" s="317">
        <v>65.97</v>
      </c>
      <c r="G464">
        <v>2009</v>
      </c>
    </row>
    <row r="465" spans="1:7">
      <c r="A465" s="237" t="s">
        <v>2378</v>
      </c>
      <c r="B465" s="237" t="s">
        <v>4793</v>
      </c>
      <c r="C465" s="237" t="s">
        <v>3983</v>
      </c>
      <c r="D465" s="237" t="s">
        <v>5211</v>
      </c>
      <c r="E465" s="237" t="s">
        <v>3028</v>
      </c>
      <c r="F465" s="317">
        <v>274.08</v>
      </c>
      <c r="G465">
        <v>2009</v>
      </c>
    </row>
    <row r="466" spans="1:7">
      <c r="A466" s="237" t="s">
        <v>2377</v>
      </c>
      <c r="B466" s="237" t="s">
        <v>4386</v>
      </c>
      <c r="C466" s="237" t="s">
        <v>3983</v>
      </c>
      <c r="D466" s="237" t="s">
        <v>5238</v>
      </c>
      <c r="E466" s="237" t="s">
        <v>3025</v>
      </c>
      <c r="F466" s="317">
        <v>339.25</v>
      </c>
      <c r="G466">
        <v>2009</v>
      </c>
    </row>
    <row r="467" spans="1:7">
      <c r="A467" s="237" t="s">
        <v>2377</v>
      </c>
      <c r="B467" s="237" t="s">
        <v>4386</v>
      </c>
      <c r="C467" s="237" t="s">
        <v>3983</v>
      </c>
      <c r="D467" s="237" t="s">
        <v>5279</v>
      </c>
      <c r="E467" s="237" t="s">
        <v>3025</v>
      </c>
      <c r="F467" s="317">
        <v>217.93</v>
      </c>
      <c r="G467">
        <v>2009</v>
      </c>
    </row>
    <row r="468" spans="1:7">
      <c r="A468" s="237" t="s">
        <v>2374</v>
      </c>
      <c r="B468" s="237" t="s">
        <v>4805</v>
      </c>
      <c r="C468" s="237" t="s">
        <v>3983</v>
      </c>
      <c r="D468" s="237" t="s">
        <v>5058</v>
      </c>
      <c r="E468" s="237" t="s">
        <v>5059</v>
      </c>
      <c r="F468" s="317">
        <v>6464.03</v>
      </c>
      <c r="G468">
        <v>2008</v>
      </c>
    </row>
    <row r="469" spans="1:7">
      <c r="A469" s="237" t="s">
        <v>2375</v>
      </c>
      <c r="B469" s="237" t="s">
        <v>4623</v>
      </c>
      <c r="C469" s="237" t="s">
        <v>3983</v>
      </c>
      <c r="D469" s="237" t="s">
        <v>5214</v>
      </c>
      <c r="E469" s="237" t="s">
        <v>3022</v>
      </c>
      <c r="F469" s="317">
        <v>402.23</v>
      </c>
      <c r="G469">
        <v>2009</v>
      </c>
    </row>
    <row r="470" spans="1:7">
      <c r="A470" s="237" t="s">
        <v>2375</v>
      </c>
      <c r="B470" s="237" t="s">
        <v>4623</v>
      </c>
      <c r="C470" s="237" t="s">
        <v>3983</v>
      </c>
      <c r="D470" s="237" t="s">
        <v>5110</v>
      </c>
      <c r="E470" s="237" t="s">
        <v>3022</v>
      </c>
      <c r="F470" s="317">
        <v>100211.05</v>
      </c>
      <c r="G470">
        <v>2008</v>
      </c>
    </row>
    <row r="471" spans="1:7">
      <c r="A471" s="237" t="s">
        <v>2376</v>
      </c>
      <c r="B471" s="237" t="s">
        <v>4623</v>
      </c>
      <c r="C471" s="237" t="s">
        <v>3983</v>
      </c>
      <c r="D471" s="237" t="s">
        <v>5118</v>
      </c>
      <c r="E471" s="237" t="s">
        <v>3023</v>
      </c>
      <c r="F471" s="317">
        <v>496.99</v>
      </c>
      <c r="G471">
        <v>2009</v>
      </c>
    </row>
    <row r="472" spans="1:7">
      <c r="A472" s="237" t="s">
        <v>2376</v>
      </c>
      <c r="B472" s="237" t="s">
        <v>4623</v>
      </c>
      <c r="C472" s="237" t="s">
        <v>3983</v>
      </c>
      <c r="D472" s="237" t="s">
        <v>5270</v>
      </c>
      <c r="E472" s="237" t="s">
        <v>3023</v>
      </c>
      <c r="F472" s="317">
        <v>177.98</v>
      </c>
      <c r="G472">
        <v>2009</v>
      </c>
    </row>
    <row r="473" spans="1:7">
      <c r="A473" s="237" t="s">
        <v>2376</v>
      </c>
      <c r="B473" s="237" t="s">
        <v>4623</v>
      </c>
      <c r="C473" s="237" t="s">
        <v>3983</v>
      </c>
      <c r="D473" s="237" t="s">
        <v>5044</v>
      </c>
      <c r="E473" s="237" t="s">
        <v>5045</v>
      </c>
      <c r="F473" s="317">
        <v>1317.92</v>
      </c>
      <c r="G473">
        <v>2008</v>
      </c>
    </row>
    <row r="474" spans="1:7">
      <c r="A474" s="237" t="s">
        <v>2379</v>
      </c>
      <c r="B474" s="237" t="s">
        <v>4962</v>
      </c>
      <c r="C474" s="237" t="s">
        <v>3983</v>
      </c>
      <c r="D474" s="237" t="s">
        <v>5103</v>
      </c>
      <c r="E474" s="237" t="s">
        <v>3021</v>
      </c>
      <c r="F474" s="317">
        <v>93.84</v>
      </c>
      <c r="G474">
        <v>2009</v>
      </c>
    </row>
    <row r="475" spans="1:7">
      <c r="A475" s="237" t="s">
        <v>2379</v>
      </c>
      <c r="B475" s="237" t="s">
        <v>4962</v>
      </c>
      <c r="C475" s="237" t="s">
        <v>3983</v>
      </c>
      <c r="D475" s="237" t="s">
        <v>5140</v>
      </c>
      <c r="E475" s="237" t="s">
        <v>3021</v>
      </c>
      <c r="F475" s="317">
        <v>38817.19</v>
      </c>
      <c r="G475">
        <v>2009</v>
      </c>
    </row>
    <row r="476" spans="1:7">
      <c r="A476" s="237" t="s">
        <v>2379</v>
      </c>
      <c r="B476" s="237" t="s">
        <v>4962</v>
      </c>
      <c r="C476" s="237" t="s">
        <v>3983</v>
      </c>
      <c r="D476" s="237" t="s">
        <v>4963</v>
      </c>
      <c r="E476" s="237" t="s">
        <v>3021</v>
      </c>
      <c r="F476" s="317">
        <v>514.78</v>
      </c>
      <c r="G476">
        <v>2008</v>
      </c>
    </row>
    <row r="477" spans="1:7">
      <c r="A477" s="237" t="s">
        <v>2379</v>
      </c>
      <c r="B477" s="237" t="s">
        <v>4962</v>
      </c>
      <c r="C477" s="237" t="s">
        <v>3983</v>
      </c>
      <c r="D477" s="237" t="s">
        <v>5023</v>
      </c>
      <c r="E477" s="237" t="s">
        <v>3021</v>
      </c>
      <c r="F477" s="317">
        <v>4427.96</v>
      </c>
      <c r="G477">
        <v>2008</v>
      </c>
    </row>
    <row r="478" spans="1:7">
      <c r="A478" s="237" t="s">
        <v>2379</v>
      </c>
      <c r="B478" s="237" t="s">
        <v>4962</v>
      </c>
      <c r="C478" s="237" t="s">
        <v>3983</v>
      </c>
      <c r="D478" s="237" t="s">
        <v>5081</v>
      </c>
      <c r="E478" s="237" t="s">
        <v>3021</v>
      </c>
      <c r="F478" s="317">
        <v>99.7</v>
      </c>
      <c r="G478">
        <v>2008</v>
      </c>
    </row>
    <row r="479" spans="1:7">
      <c r="A479" s="237" t="s">
        <v>2753</v>
      </c>
      <c r="B479" s="237" t="s">
        <v>4644</v>
      </c>
      <c r="C479" s="237" t="s">
        <v>3983</v>
      </c>
      <c r="D479" s="237" t="s">
        <v>4949</v>
      </c>
      <c r="E479" s="237" t="s">
        <v>4950</v>
      </c>
      <c r="F479" s="317">
        <v>23237.82</v>
      </c>
      <c r="G479">
        <v>2008</v>
      </c>
    </row>
    <row r="480" spans="1:7">
      <c r="A480" s="237" t="s">
        <v>2671</v>
      </c>
      <c r="B480" s="237" t="s">
        <v>4648</v>
      </c>
      <c r="C480" s="237" t="s">
        <v>3983</v>
      </c>
      <c r="D480" s="237" t="s">
        <v>4985</v>
      </c>
      <c r="E480" s="237" t="s">
        <v>4986</v>
      </c>
      <c r="F480" s="317">
        <v>4528.72</v>
      </c>
      <c r="G480">
        <v>2009</v>
      </c>
    </row>
    <row r="481" spans="1:7">
      <c r="A481" s="237" t="s">
        <v>1988</v>
      </c>
      <c r="B481" s="237" t="s">
        <v>4138</v>
      </c>
      <c r="C481" s="237" t="s">
        <v>3983</v>
      </c>
      <c r="D481" s="237" t="s">
        <v>4329</v>
      </c>
      <c r="E481" s="237" t="s">
        <v>4330</v>
      </c>
      <c r="F481" s="317">
        <v>377.7</v>
      </c>
      <c r="G481">
        <v>2008</v>
      </c>
    </row>
    <row r="482" spans="1:7">
      <c r="A482" s="237" t="s">
        <v>1899</v>
      </c>
      <c r="B482" s="237" t="s">
        <v>3998</v>
      </c>
      <c r="C482" s="237" t="s">
        <v>3983</v>
      </c>
      <c r="D482" s="237" t="s">
        <v>4348</v>
      </c>
      <c r="E482" s="237" t="s">
        <v>4349</v>
      </c>
      <c r="F482" s="317">
        <v>543.91999999999996</v>
      </c>
      <c r="G482">
        <v>2009</v>
      </c>
    </row>
    <row r="483" spans="1:7">
      <c r="A483" s="237" t="s">
        <v>1896</v>
      </c>
      <c r="B483" s="237" t="s">
        <v>3998</v>
      </c>
      <c r="C483" s="237" t="s">
        <v>3983</v>
      </c>
      <c r="D483" s="237" t="s">
        <v>4336</v>
      </c>
      <c r="E483" s="237" t="s">
        <v>4337</v>
      </c>
      <c r="F483" s="317">
        <v>873.13</v>
      </c>
      <c r="G483">
        <v>2008</v>
      </c>
    </row>
    <row r="484" spans="1:7">
      <c r="A484" s="237" t="s">
        <v>1895</v>
      </c>
      <c r="B484" s="237" t="s">
        <v>3998</v>
      </c>
      <c r="C484" s="237" t="s">
        <v>3983</v>
      </c>
      <c r="D484" s="237" t="s">
        <v>4331</v>
      </c>
      <c r="E484" s="237" t="s">
        <v>295</v>
      </c>
      <c r="F484" s="317">
        <v>5790.86</v>
      </c>
      <c r="G484">
        <v>2008</v>
      </c>
    </row>
    <row r="485" spans="1:7">
      <c r="A485" s="237" t="s">
        <v>1887</v>
      </c>
      <c r="B485" s="237" t="s">
        <v>3998</v>
      </c>
      <c r="C485" s="237" t="s">
        <v>3983</v>
      </c>
      <c r="D485" s="237" t="s">
        <v>4338</v>
      </c>
      <c r="E485" s="237" t="s">
        <v>4339</v>
      </c>
      <c r="F485" s="317">
        <v>2746.8</v>
      </c>
      <c r="G485">
        <v>2008</v>
      </c>
    </row>
    <row r="486" spans="1:7">
      <c r="A486" s="237" t="s">
        <v>2001</v>
      </c>
      <c r="B486" s="237" t="s">
        <v>4030</v>
      </c>
      <c r="C486" s="237" t="s">
        <v>3983</v>
      </c>
      <c r="D486" s="237" t="s">
        <v>4342</v>
      </c>
      <c r="E486" s="237" t="s">
        <v>4343</v>
      </c>
      <c r="F486" s="317">
        <v>12150.01</v>
      </c>
      <c r="G486">
        <v>2009</v>
      </c>
    </row>
    <row r="487" spans="1:7">
      <c r="A487" s="237" t="s">
        <v>2002</v>
      </c>
      <c r="B487" s="237" t="s">
        <v>4030</v>
      </c>
      <c r="C487" s="237" t="s">
        <v>3983</v>
      </c>
      <c r="D487" s="237" t="s">
        <v>4354</v>
      </c>
      <c r="E487" s="237" t="s">
        <v>4355</v>
      </c>
      <c r="F487" s="317">
        <v>168.55</v>
      </c>
      <c r="G487">
        <v>2009</v>
      </c>
    </row>
    <row r="488" spans="1:7">
      <c r="A488" s="237" t="s">
        <v>1997</v>
      </c>
      <c r="B488" s="237" t="s">
        <v>4030</v>
      </c>
      <c r="C488" s="237" t="s">
        <v>3983</v>
      </c>
      <c r="D488" s="237" t="s">
        <v>4344</v>
      </c>
      <c r="E488" s="237" t="s">
        <v>4345</v>
      </c>
      <c r="F488" s="317">
        <v>10689.09</v>
      </c>
      <c r="G488">
        <v>2009</v>
      </c>
    </row>
    <row r="489" spans="1:7">
      <c r="A489" s="237" t="s">
        <v>1999</v>
      </c>
      <c r="B489" s="237" t="s">
        <v>4030</v>
      </c>
      <c r="C489" s="237" t="s">
        <v>3983</v>
      </c>
      <c r="D489" s="237" t="s">
        <v>4346</v>
      </c>
      <c r="E489" s="237" t="s">
        <v>4347</v>
      </c>
      <c r="F489" s="317">
        <v>26696.560000000001</v>
      </c>
      <c r="G489">
        <v>2009</v>
      </c>
    </row>
    <row r="490" spans="1:7">
      <c r="A490" s="237" t="s">
        <v>1902</v>
      </c>
      <c r="B490" s="237" t="s">
        <v>4356</v>
      </c>
      <c r="C490" s="237" t="s">
        <v>3983</v>
      </c>
      <c r="D490" s="237" t="s">
        <v>4357</v>
      </c>
      <c r="E490" s="237" t="s">
        <v>4358</v>
      </c>
      <c r="F490" s="317">
        <v>4569.46</v>
      </c>
      <c r="G490">
        <v>2009</v>
      </c>
    </row>
    <row r="491" spans="1:7">
      <c r="A491" s="237" t="s">
        <v>1987</v>
      </c>
      <c r="B491" s="237" t="s">
        <v>4044</v>
      </c>
      <c r="C491" s="237" t="s">
        <v>3983</v>
      </c>
      <c r="D491" s="237" t="s">
        <v>4350</v>
      </c>
      <c r="E491" s="237" t="s">
        <v>4351</v>
      </c>
      <c r="F491" s="317">
        <v>1669.98</v>
      </c>
      <c r="G491">
        <v>2009</v>
      </c>
    </row>
    <row r="492" spans="1:7">
      <c r="A492" s="237" t="s">
        <v>1987</v>
      </c>
      <c r="B492" s="237" t="s">
        <v>4044</v>
      </c>
      <c r="C492" s="237" t="s">
        <v>3983</v>
      </c>
      <c r="D492" s="237" t="s">
        <v>4334</v>
      </c>
      <c r="E492" s="237" t="s">
        <v>4335</v>
      </c>
      <c r="F492" s="317">
        <v>533.28</v>
      </c>
      <c r="G492">
        <v>2008</v>
      </c>
    </row>
    <row r="493" spans="1:7">
      <c r="A493" s="237" t="s">
        <v>1982</v>
      </c>
      <c r="B493" s="237" t="s">
        <v>4044</v>
      </c>
      <c r="C493" s="237" t="s">
        <v>3983</v>
      </c>
      <c r="D493" s="237" t="s">
        <v>4352</v>
      </c>
      <c r="E493" s="237" t="s">
        <v>4353</v>
      </c>
      <c r="F493" s="317">
        <v>1646.54</v>
      </c>
      <c r="G493">
        <v>2009</v>
      </c>
    </row>
    <row r="494" spans="1:7">
      <c r="A494" s="237" t="s">
        <v>1984</v>
      </c>
      <c r="B494" s="237" t="s">
        <v>4044</v>
      </c>
      <c r="C494" s="237" t="s">
        <v>3983</v>
      </c>
      <c r="D494" s="237" t="s">
        <v>4359</v>
      </c>
      <c r="E494" s="237" t="s">
        <v>4360</v>
      </c>
      <c r="F494" s="317">
        <v>676.87</v>
      </c>
      <c r="G494">
        <v>2009</v>
      </c>
    </row>
    <row r="495" spans="1:7">
      <c r="A495" s="237" t="s">
        <v>2340</v>
      </c>
      <c r="B495" s="237" t="s">
        <v>4683</v>
      </c>
      <c r="C495" s="237" t="s">
        <v>3983</v>
      </c>
      <c r="D495" s="237" t="s">
        <v>5246</v>
      </c>
      <c r="E495" s="237" t="s">
        <v>5247</v>
      </c>
      <c r="F495" s="317">
        <v>704.37</v>
      </c>
      <c r="G495">
        <v>2009</v>
      </c>
    </row>
    <row r="496" spans="1:7">
      <c r="A496" s="237" t="s">
        <v>2634</v>
      </c>
      <c r="B496" s="237" t="s">
        <v>4993</v>
      </c>
      <c r="C496" s="237" t="s">
        <v>3983</v>
      </c>
      <c r="D496" s="237" t="s">
        <v>5152</v>
      </c>
      <c r="E496" s="237" t="s">
        <v>5153</v>
      </c>
      <c r="F496" s="317">
        <v>5911.17</v>
      </c>
      <c r="G496">
        <v>2009</v>
      </c>
    </row>
    <row r="497" spans="1:7">
      <c r="A497" s="237" t="s">
        <v>2634</v>
      </c>
      <c r="B497" s="237" t="s">
        <v>4993</v>
      </c>
      <c r="C497" s="237" t="s">
        <v>3983</v>
      </c>
      <c r="D497" s="237" t="s">
        <v>5259</v>
      </c>
      <c r="E497" s="237" t="s">
        <v>5153</v>
      </c>
      <c r="F497" s="317">
        <v>4078.91</v>
      </c>
      <c r="G497">
        <v>2009</v>
      </c>
    </row>
    <row r="498" spans="1:7">
      <c r="A498" s="237" t="s">
        <v>2634</v>
      </c>
      <c r="B498" s="237" t="s">
        <v>4993</v>
      </c>
      <c r="C498" s="237" t="s">
        <v>3983</v>
      </c>
      <c r="D498" s="237" t="s">
        <v>4994</v>
      </c>
      <c r="E498" s="237" t="s">
        <v>4995</v>
      </c>
      <c r="F498" s="317">
        <v>3485.37</v>
      </c>
      <c r="G498">
        <v>2008</v>
      </c>
    </row>
    <row r="499" spans="1:7">
      <c r="A499" s="237" t="s">
        <v>2638</v>
      </c>
      <c r="B499" s="237" t="s">
        <v>5167</v>
      </c>
      <c r="C499" s="237" t="s">
        <v>3983</v>
      </c>
      <c r="D499" s="237" t="s">
        <v>5168</v>
      </c>
      <c r="E499" s="237" t="s">
        <v>5169</v>
      </c>
      <c r="F499" s="317">
        <v>3558.15</v>
      </c>
      <c r="G499">
        <v>2009</v>
      </c>
    </row>
    <row r="500" spans="1:7">
      <c r="A500" s="237" t="s">
        <v>2633</v>
      </c>
      <c r="B500" s="237" t="s">
        <v>4993</v>
      </c>
      <c r="C500" s="237" t="s">
        <v>3983</v>
      </c>
      <c r="D500" s="237" t="s">
        <v>5165</v>
      </c>
      <c r="E500" s="237" t="s">
        <v>5166</v>
      </c>
      <c r="F500" s="317">
        <v>2512.1799999999998</v>
      </c>
      <c r="G500">
        <v>2009</v>
      </c>
    </row>
    <row r="501" spans="1:7">
      <c r="A501" s="237" t="s">
        <v>2635</v>
      </c>
      <c r="B501" s="237" t="s">
        <v>4414</v>
      </c>
      <c r="C501" s="237" t="s">
        <v>3983</v>
      </c>
      <c r="D501" s="237" t="s">
        <v>5097</v>
      </c>
      <c r="E501" s="237" t="s">
        <v>5098</v>
      </c>
      <c r="F501" s="317">
        <v>1244.8699999999999</v>
      </c>
      <c r="G501">
        <v>2009</v>
      </c>
    </row>
    <row r="502" spans="1:7">
      <c r="A502" s="237" t="s">
        <v>2636</v>
      </c>
      <c r="B502" s="237" t="s">
        <v>4414</v>
      </c>
      <c r="C502" s="237" t="s">
        <v>3983</v>
      </c>
      <c r="D502" s="237" t="s">
        <v>5116</v>
      </c>
      <c r="E502" s="237" t="s">
        <v>5117</v>
      </c>
      <c r="F502" s="317">
        <v>6480.13</v>
      </c>
      <c r="G502">
        <v>2009</v>
      </c>
    </row>
    <row r="503" spans="1:7">
      <c r="A503" s="237" t="s">
        <v>2281</v>
      </c>
      <c r="B503" s="237" t="s">
        <v>4580</v>
      </c>
      <c r="C503" s="237" t="s">
        <v>3983</v>
      </c>
      <c r="D503" s="237" t="s">
        <v>5124</v>
      </c>
      <c r="E503" s="237" t="s">
        <v>5125</v>
      </c>
      <c r="F503" s="317">
        <v>387.63</v>
      </c>
      <c r="G503">
        <v>2009</v>
      </c>
    </row>
    <row r="504" spans="1:7">
      <c r="A504" s="237" t="s">
        <v>2296</v>
      </c>
      <c r="B504" s="237" t="s">
        <v>4471</v>
      </c>
      <c r="C504" s="237" t="s">
        <v>3983</v>
      </c>
      <c r="D504" s="237" t="s">
        <v>5271</v>
      </c>
      <c r="E504" s="237" t="s">
        <v>5272</v>
      </c>
      <c r="F504" s="317">
        <v>9345.3700000000008</v>
      </c>
      <c r="G504">
        <v>2009</v>
      </c>
    </row>
    <row r="505" spans="1:7">
      <c r="A505" s="237" t="s">
        <v>2296</v>
      </c>
      <c r="B505" s="237" t="s">
        <v>4471</v>
      </c>
      <c r="C505" s="237" t="s">
        <v>3983</v>
      </c>
      <c r="D505" s="237" t="s">
        <v>5276</v>
      </c>
      <c r="E505" s="237" t="s">
        <v>5272</v>
      </c>
      <c r="F505" s="317">
        <v>4472.04</v>
      </c>
      <c r="G505">
        <v>2009</v>
      </c>
    </row>
    <row r="506" spans="1:7">
      <c r="A506" s="237" t="s">
        <v>2341</v>
      </c>
      <c r="B506" s="237" t="s">
        <v>4683</v>
      </c>
      <c r="C506" s="237" t="s">
        <v>3983</v>
      </c>
      <c r="D506" s="237" t="s">
        <v>5242</v>
      </c>
      <c r="E506" s="237" t="s">
        <v>5243</v>
      </c>
      <c r="F506" s="317">
        <v>1826.12</v>
      </c>
      <c r="G506">
        <v>2009</v>
      </c>
    </row>
    <row r="507" spans="1:7">
      <c r="A507" s="237" t="s">
        <v>2282</v>
      </c>
      <c r="B507" s="237" t="s">
        <v>4580</v>
      </c>
      <c r="C507" s="237" t="s">
        <v>3983</v>
      </c>
      <c r="D507" s="237" t="s">
        <v>5170</v>
      </c>
      <c r="E507" s="237" t="s">
        <v>5171</v>
      </c>
      <c r="F507" s="317">
        <v>1144.97</v>
      </c>
      <c r="G507">
        <v>2009</v>
      </c>
    </row>
    <row r="508" spans="1:7">
      <c r="A508" s="237" t="s">
        <v>2282</v>
      </c>
      <c r="B508" s="237" t="s">
        <v>4580</v>
      </c>
      <c r="C508" s="237" t="s">
        <v>3983</v>
      </c>
      <c r="D508" s="237" t="s">
        <v>5252</v>
      </c>
      <c r="E508" s="237" t="s">
        <v>5253</v>
      </c>
      <c r="F508" s="317">
        <v>667.82</v>
      </c>
      <c r="G508">
        <v>2009</v>
      </c>
    </row>
    <row r="509" spans="1:7">
      <c r="A509" s="237" t="s">
        <v>2282</v>
      </c>
      <c r="B509" s="237" t="s">
        <v>4580</v>
      </c>
      <c r="C509" s="237" t="s">
        <v>3983</v>
      </c>
      <c r="D509" s="237" t="s">
        <v>5280</v>
      </c>
      <c r="E509" s="237" t="s">
        <v>5281</v>
      </c>
      <c r="F509" s="317">
        <v>1585.69</v>
      </c>
      <c r="G509">
        <v>2009</v>
      </c>
    </row>
    <row r="510" spans="1:7">
      <c r="A510" s="237" t="s">
        <v>2336</v>
      </c>
      <c r="B510" s="237" t="s">
        <v>4683</v>
      </c>
      <c r="C510" s="237" t="s">
        <v>3983</v>
      </c>
      <c r="D510" s="237" t="s">
        <v>5194</v>
      </c>
      <c r="E510" s="237" t="s">
        <v>5195</v>
      </c>
      <c r="F510" s="317">
        <v>57.78</v>
      </c>
      <c r="G510">
        <v>2009</v>
      </c>
    </row>
    <row r="511" spans="1:7">
      <c r="A511" s="237" t="s">
        <v>2284</v>
      </c>
      <c r="B511" s="237" t="s">
        <v>4580</v>
      </c>
      <c r="C511" s="237" t="s">
        <v>3983</v>
      </c>
      <c r="D511" s="237" t="s">
        <v>4970</v>
      </c>
      <c r="E511" s="237" t="s">
        <v>4971</v>
      </c>
      <c r="F511" s="317">
        <v>144</v>
      </c>
      <c r="G511">
        <v>2008</v>
      </c>
    </row>
    <row r="512" spans="1:7">
      <c r="A512" s="237" t="s">
        <v>2332</v>
      </c>
      <c r="B512" s="237" t="s">
        <v>4683</v>
      </c>
      <c r="C512" s="237" t="s">
        <v>3983</v>
      </c>
      <c r="D512" s="237" t="s">
        <v>4933</v>
      </c>
      <c r="E512" s="237" t="s">
        <v>4934</v>
      </c>
      <c r="F512" s="317">
        <v>73.64</v>
      </c>
      <c r="G512">
        <v>2008</v>
      </c>
    </row>
    <row r="513" spans="1:7">
      <c r="A513" s="237" t="s">
        <v>2256</v>
      </c>
      <c r="B513" s="237" t="s">
        <v>4417</v>
      </c>
      <c r="C513" s="237" t="s">
        <v>3983</v>
      </c>
      <c r="D513" s="237" t="s">
        <v>5053</v>
      </c>
      <c r="E513" s="237" t="s">
        <v>5054</v>
      </c>
      <c r="F513" s="317">
        <v>5011.8100000000004</v>
      </c>
      <c r="G513">
        <v>2008</v>
      </c>
    </row>
    <row r="514" spans="1:7">
      <c r="A514" s="237" t="s">
        <v>2256</v>
      </c>
      <c r="B514" s="237" t="s">
        <v>4417</v>
      </c>
      <c r="C514" s="237" t="s">
        <v>3983</v>
      </c>
      <c r="D514" s="237" t="s">
        <v>5055</v>
      </c>
      <c r="E514" s="237" t="s">
        <v>5054</v>
      </c>
      <c r="F514" s="317">
        <v>2213.5500000000002</v>
      </c>
      <c r="G514">
        <v>2008</v>
      </c>
    </row>
    <row r="515" spans="1:7">
      <c r="A515" s="237" t="s">
        <v>2256</v>
      </c>
      <c r="B515" s="237" t="s">
        <v>4417</v>
      </c>
      <c r="C515" s="237" t="s">
        <v>3983</v>
      </c>
      <c r="D515" s="237" t="s">
        <v>5056</v>
      </c>
      <c r="E515" s="237" t="s">
        <v>5057</v>
      </c>
      <c r="F515" s="317">
        <v>398.44</v>
      </c>
      <c r="G515">
        <v>2008</v>
      </c>
    </row>
    <row r="516" spans="1:7">
      <c r="A516" s="237" t="s">
        <v>2331</v>
      </c>
      <c r="B516" s="237" t="s">
        <v>4683</v>
      </c>
      <c r="C516" s="237" t="s">
        <v>3983</v>
      </c>
      <c r="D516" s="237" t="s">
        <v>5078</v>
      </c>
      <c r="E516" s="237" t="s">
        <v>5079</v>
      </c>
      <c r="F516" s="317">
        <v>1214.6400000000001</v>
      </c>
      <c r="G516">
        <v>2008</v>
      </c>
    </row>
    <row r="517" spans="1:7">
      <c r="A517" s="237" t="s">
        <v>2334</v>
      </c>
      <c r="B517" s="237" t="s">
        <v>4683</v>
      </c>
      <c r="C517" s="237" t="s">
        <v>3983</v>
      </c>
      <c r="D517" s="237" t="s">
        <v>5036</v>
      </c>
      <c r="E517" s="237" t="s">
        <v>5037</v>
      </c>
      <c r="F517" s="317">
        <v>13278.4</v>
      </c>
      <c r="G517">
        <v>2008</v>
      </c>
    </row>
    <row r="518" spans="1:7">
      <c r="A518" s="237" t="s">
        <v>2334</v>
      </c>
      <c r="B518" s="237" t="s">
        <v>4683</v>
      </c>
      <c r="C518" s="237" t="s">
        <v>3983</v>
      </c>
      <c r="D518" s="237" t="s">
        <v>5038</v>
      </c>
      <c r="E518" s="237" t="s">
        <v>5037</v>
      </c>
      <c r="F518" s="317">
        <v>1455.06</v>
      </c>
      <c r="G518">
        <v>2008</v>
      </c>
    </row>
    <row r="519" spans="1:7">
      <c r="A519" s="237" t="s">
        <v>2335</v>
      </c>
      <c r="B519" s="237" t="s">
        <v>4683</v>
      </c>
      <c r="C519" s="237" t="s">
        <v>3983</v>
      </c>
      <c r="D519" s="237" t="s">
        <v>5190</v>
      </c>
      <c r="E519" s="237" t="s">
        <v>5191</v>
      </c>
      <c r="F519" s="317">
        <v>51.44</v>
      </c>
      <c r="G519">
        <v>2009</v>
      </c>
    </row>
    <row r="520" spans="1:7">
      <c r="A520" s="237" t="s">
        <v>2335</v>
      </c>
      <c r="B520" s="237" t="s">
        <v>4683</v>
      </c>
      <c r="C520" s="237" t="s">
        <v>3983</v>
      </c>
      <c r="D520" s="237" t="s">
        <v>4996</v>
      </c>
      <c r="E520" s="237" t="s">
        <v>4997</v>
      </c>
      <c r="F520" s="317">
        <v>2837.14</v>
      </c>
      <c r="G520">
        <v>2008</v>
      </c>
    </row>
    <row r="521" spans="1:7">
      <c r="A521" s="237" t="s">
        <v>2329</v>
      </c>
      <c r="B521" s="237" t="s">
        <v>4683</v>
      </c>
      <c r="C521" s="237" t="s">
        <v>3983</v>
      </c>
      <c r="D521" s="237" t="s">
        <v>5188</v>
      </c>
      <c r="E521" s="237" t="s">
        <v>5189</v>
      </c>
      <c r="F521" s="317">
        <v>14.62</v>
      </c>
      <c r="G521">
        <v>2009</v>
      </c>
    </row>
    <row r="522" spans="1:7">
      <c r="A522" s="237" t="s">
        <v>2329</v>
      </c>
      <c r="B522" s="237" t="s">
        <v>4683</v>
      </c>
      <c r="C522" s="237" t="s">
        <v>3983</v>
      </c>
      <c r="D522" s="237" t="s">
        <v>5196</v>
      </c>
      <c r="E522" s="237" t="s">
        <v>5189</v>
      </c>
      <c r="F522" s="317">
        <v>1498.47</v>
      </c>
      <c r="G522">
        <v>2009</v>
      </c>
    </row>
    <row r="523" spans="1:7">
      <c r="A523" s="237" t="s">
        <v>2329</v>
      </c>
      <c r="B523" s="237" t="s">
        <v>4683</v>
      </c>
      <c r="C523" s="237" t="s">
        <v>3983</v>
      </c>
      <c r="D523" s="237" t="s">
        <v>5261</v>
      </c>
      <c r="E523" s="237" t="s">
        <v>5260</v>
      </c>
      <c r="F523" s="317">
        <v>1077.26</v>
      </c>
      <c r="G523">
        <v>2009</v>
      </c>
    </row>
    <row r="524" spans="1:7">
      <c r="A524" s="237" t="s">
        <v>2329</v>
      </c>
      <c r="B524" s="237" t="s">
        <v>4683</v>
      </c>
      <c r="C524" s="237" t="s">
        <v>3983</v>
      </c>
      <c r="D524" s="237" t="s">
        <v>5024</v>
      </c>
      <c r="E524" s="237" t="s">
        <v>5025</v>
      </c>
      <c r="F524" s="317">
        <v>23476.41</v>
      </c>
      <c r="G524">
        <v>2008</v>
      </c>
    </row>
    <row r="525" spans="1:7">
      <c r="A525" s="237" t="s">
        <v>2329</v>
      </c>
      <c r="B525" s="237" t="s">
        <v>4683</v>
      </c>
      <c r="C525" s="237" t="s">
        <v>3983</v>
      </c>
      <c r="D525" s="237" t="s">
        <v>5039</v>
      </c>
      <c r="E525" s="237" t="s">
        <v>5040</v>
      </c>
      <c r="F525" s="317">
        <v>4113.95</v>
      </c>
      <c r="G525">
        <v>2008</v>
      </c>
    </row>
    <row r="526" spans="1:7">
      <c r="A526" s="237" t="s">
        <v>2339</v>
      </c>
      <c r="B526" s="237" t="s">
        <v>4683</v>
      </c>
      <c r="C526" s="237" t="s">
        <v>3983</v>
      </c>
      <c r="D526" s="237" t="s">
        <v>5244</v>
      </c>
      <c r="E526" s="237" t="s">
        <v>5245</v>
      </c>
      <c r="F526" s="317">
        <v>1112.1300000000001</v>
      </c>
      <c r="G526">
        <v>2009</v>
      </c>
    </row>
    <row r="527" spans="1:7">
      <c r="A527" s="237" t="s">
        <v>2316</v>
      </c>
      <c r="B527" s="237" t="s">
        <v>4474</v>
      </c>
      <c r="C527" s="237" t="s">
        <v>3983</v>
      </c>
      <c r="D527" s="237" t="s">
        <v>5302</v>
      </c>
      <c r="E527" s="237" t="s">
        <v>5303</v>
      </c>
      <c r="F527" s="317">
        <v>23848.01</v>
      </c>
      <c r="G527">
        <v>2009</v>
      </c>
    </row>
    <row r="528" spans="1:7">
      <c r="A528" s="237" t="s">
        <v>2575</v>
      </c>
      <c r="B528" s="237" t="s">
        <v>4422</v>
      </c>
      <c r="C528" s="237" t="s">
        <v>3983</v>
      </c>
      <c r="D528" s="237" t="s">
        <v>4978</v>
      </c>
      <c r="E528" s="237" t="s">
        <v>4979</v>
      </c>
      <c r="F528" s="317">
        <v>29525.42</v>
      </c>
      <c r="G528">
        <v>2009</v>
      </c>
    </row>
    <row r="529" spans="1:7">
      <c r="A529" s="237" t="s">
        <v>2575</v>
      </c>
      <c r="B529" s="237" t="s">
        <v>4422</v>
      </c>
      <c r="C529" s="237" t="s">
        <v>3983</v>
      </c>
      <c r="D529" s="237" t="s">
        <v>5147</v>
      </c>
      <c r="E529" s="237" t="s">
        <v>5148</v>
      </c>
      <c r="F529" s="317">
        <v>45017.97</v>
      </c>
      <c r="G529">
        <v>2009</v>
      </c>
    </row>
    <row r="530" spans="1:7">
      <c r="A530" s="237" t="s">
        <v>2372</v>
      </c>
      <c r="B530" s="237" t="s">
        <v>4793</v>
      </c>
      <c r="C530" s="237" t="s">
        <v>3983</v>
      </c>
      <c r="D530" s="237" t="s">
        <v>5064</v>
      </c>
      <c r="E530" s="237" t="s">
        <v>5065</v>
      </c>
      <c r="F530" s="317">
        <v>7077.73</v>
      </c>
      <c r="G530">
        <v>2008</v>
      </c>
    </row>
    <row r="531" spans="1:7">
      <c r="A531" s="237" t="s">
        <v>2274</v>
      </c>
      <c r="B531" s="237" t="s">
        <v>4464</v>
      </c>
      <c r="C531" s="237" t="s">
        <v>3983</v>
      </c>
      <c r="D531" s="237" t="s">
        <v>5156</v>
      </c>
      <c r="E531" s="237" t="s">
        <v>5157</v>
      </c>
      <c r="F531" s="317">
        <v>5248.73</v>
      </c>
      <c r="G531">
        <v>2009</v>
      </c>
    </row>
    <row r="532" spans="1:7">
      <c r="A532" s="237" t="s">
        <v>2365</v>
      </c>
      <c r="B532" s="237" t="s">
        <v>5104</v>
      </c>
      <c r="C532" s="237" t="s">
        <v>3983</v>
      </c>
      <c r="D532" s="237" t="s">
        <v>5105</v>
      </c>
      <c r="E532" s="237" t="s">
        <v>2364</v>
      </c>
      <c r="F532" s="317">
        <v>4554.4399999999996</v>
      </c>
      <c r="G532">
        <v>2009</v>
      </c>
    </row>
    <row r="533" spans="1:7">
      <c r="A533" s="237" t="s">
        <v>2574</v>
      </c>
      <c r="B533" s="237" t="s">
        <v>4422</v>
      </c>
      <c r="C533" s="237" t="s">
        <v>3983</v>
      </c>
      <c r="D533" s="237" t="s">
        <v>4939</v>
      </c>
      <c r="E533" s="237" t="s">
        <v>4940</v>
      </c>
      <c r="F533" s="317">
        <v>6442.99</v>
      </c>
      <c r="G533">
        <v>2009</v>
      </c>
    </row>
    <row r="534" spans="1:7">
      <c r="A534" s="237" t="s">
        <v>2574</v>
      </c>
      <c r="B534" s="237" t="s">
        <v>4422</v>
      </c>
      <c r="C534" s="237" t="s">
        <v>3983</v>
      </c>
      <c r="D534" s="237" t="s">
        <v>4976</v>
      </c>
      <c r="E534" s="237" t="s">
        <v>4977</v>
      </c>
      <c r="F534" s="317">
        <v>45007.28</v>
      </c>
      <c r="G534">
        <v>2009</v>
      </c>
    </row>
    <row r="535" spans="1:7">
      <c r="A535" s="237" t="s">
        <v>2574</v>
      </c>
      <c r="B535" s="237" t="s">
        <v>4422</v>
      </c>
      <c r="C535" s="237" t="s">
        <v>3983</v>
      </c>
      <c r="D535" s="237" t="s">
        <v>5101</v>
      </c>
      <c r="E535" s="237" t="s">
        <v>5102</v>
      </c>
      <c r="F535" s="317">
        <v>93003.18</v>
      </c>
      <c r="G535">
        <v>2009</v>
      </c>
    </row>
    <row r="536" spans="1:7">
      <c r="A536" s="237" t="s">
        <v>2576</v>
      </c>
      <c r="B536" s="237" t="s">
        <v>4422</v>
      </c>
      <c r="C536" s="237" t="s">
        <v>3983</v>
      </c>
      <c r="D536" s="237" t="s">
        <v>4958</v>
      </c>
      <c r="E536" s="237" t="s">
        <v>4959</v>
      </c>
      <c r="F536" s="317">
        <v>1733.76</v>
      </c>
      <c r="G536">
        <v>2009</v>
      </c>
    </row>
    <row r="537" spans="1:7">
      <c r="A537" s="237" t="s">
        <v>2576</v>
      </c>
      <c r="B537" s="237" t="s">
        <v>4422</v>
      </c>
      <c r="C537" s="237" t="s">
        <v>3983</v>
      </c>
      <c r="D537" s="237" t="s">
        <v>5004</v>
      </c>
      <c r="E537" s="237" t="s">
        <v>5005</v>
      </c>
      <c r="F537" s="317">
        <v>186551.71</v>
      </c>
      <c r="G537">
        <v>2009</v>
      </c>
    </row>
    <row r="538" spans="1:7">
      <c r="A538" s="237" t="s">
        <v>2576</v>
      </c>
      <c r="B538" s="237" t="s">
        <v>4422</v>
      </c>
      <c r="C538" s="237" t="s">
        <v>3983</v>
      </c>
      <c r="D538" s="237" t="s">
        <v>5222</v>
      </c>
      <c r="E538" s="237" t="s">
        <v>5223</v>
      </c>
      <c r="F538" s="317">
        <v>11004.68</v>
      </c>
      <c r="G538">
        <v>2009</v>
      </c>
    </row>
    <row r="539" spans="1:7">
      <c r="A539" s="237" t="s">
        <v>2577</v>
      </c>
      <c r="B539" s="237" t="s">
        <v>4728</v>
      </c>
      <c r="C539" s="237" t="s">
        <v>3983</v>
      </c>
      <c r="D539" s="237" t="s">
        <v>5000</v>
      </c>
      <c r="E539" s="237" t="s">
        <v>5001</v>
      </c>
      <c r="F539" s="317">
        <v>13612.6</v>
      </c>
      <c r="G539">
        <v>2009</v>
      </c>
    </row>
    <row r="540" spans="1:7">
      <c r="A540" s="237" t="s">
        <v>2577</v>
      </c>
      <c r="B540" s="237" t="s">
        <v>4728</v>
      </c>
      <c r="C540" s="237" t="s">
        <v>3983</v>
      </c>
      <c r="D540" s="237" t="s">
        <v>5112</v>
      </c>
      <c r="E540" s="237" t="s">
        <v>5113</v>
      </c>
      <c r="F540" s="317">
        <v>233686.22</v>
      </c>
      <c r="G540">
        <v>2009</v>
      </c>
    </row>
    <row r="541" spans="1:7">
      <c r="A541" s="237" t="s">
        <v>2578</v>
      </c>
      <c r="B541" s="237" t="s">
        <v>4728</v>
      </c>
      <c r="C541" s="237" t="s">
        <v>3983</v>
      </c>
      <c r="D541" s="237" t="s">
        <v>5186</v>
      </c>
      <c r="E541" s="237" t="s">
        <v>5187</v>
      </c>
      <c r="F541" s="317">
        <v>1283.02</v>
      </c>
      <c r="G541">
        <v>2009</v>
      </c>
    </row>
    <row r="542" spans="1:7">
      <c r="A542" s="237" t="s">
        <v>2369</v>
      </c>
      <c r="B542" s="237" t="s">
        <v>4659</v>
      </c>
      <c r="C542" s="237" t="s">
        <v>3983</v>
      </c>
      <c r="D542" s="237" t="s">
        <v>5228</v>
      </c>
      <c r="E542" s="237" t="s">
        <v>5229</v>
      </c>
      <c r="F542" s="317">
        <v>1715</v>
      </c>
      <c r="G542">
        <v>2009</v>
      </c>
    </row>
    <row r="543" spans="1:7">
      <c r="A543" s="237" t="s">
        <v>2369</v>
      </c>
      <c r="B543" s="237" t="s">
        <v>4659</v>
      </c>
      <c r="C543" s="237" t="s">
        <v>3983</v>
      </c>
      <c r="D543" s="237" t="s">
        <v>5066</v>
      </c>
      <c r="E543" s="237" t="s">
        <v>3024</v>
      </c>
      <c r="F543" s="317">
        <v>399.61</v>
      </c>
      <c r="G543">
        <v>2008</v>
      </c>
    </row>
    <row r="544" spans="1:7">
      <c r="A544" s="237" t="s">
        <v>2581</v>
      </c>
      <c r="B544" s="237" t="s">
        <v>4728</v>
      </c>
      <c r="C544" s="237" t="s">
        <v>3983</v>
      </c>
      <c r="D544" s="237" t="s">
        <v>4937</v>
      </c>
      <c r="E544" s="237" t="s">
        <v>4938</v>
      </c>
      <c r="F544" s="317">
        <v>11762.87</v>
      </c>
      <c r="G544">
        <v>2009</v>
      </c>
    </row>
    <row r="545" spans="1:7">
      <c r="A545" s="237" t="s">
        <v>2581</v>
      </c>
      <c r="B545" s="237" t="s">
        <v>4728</v>
      </c>
      <c r="C545" s="237" t="s">
        <v>3983</v>
      </c>
      <c r="D545" s="237" t="s">
        <v>5099</v>
      </c>
      <c r="E545" s="237" t="s">
        <v>5100</v>
      </c>
      <c r="F545" s="317">
        <v>216669.22</v>
      </c>
      <c r="G545">
        <v>2009</v>
      </c>
    </row>
    <row r="546" spans="1:7">
      <c r="A546" s="237" t="s">
        <v>2582</v>
      </c>
      <c r="B546" s="237" t="s">
        <v>4728</v>
      </c>
      <c r="C546" s="237" t="s">
        <v>3983</v>
      </c>
      <c r="D546" s="237" t="s">
        <v>5002</v>
      </c>
      <c r="E546" s="237" t="s">
        <v>5003</v>
      </c>
      <c r="F546" s="317">
        <v>2866.96</v>
      </c>
      <c r="G546">
        <v>2009</v>
      </c>
    </row>
    <row r="547" spans="1:7">
      <c r="A547" s="237" t="s">
        <v>2582</v>
      </c>
      <c r="B547" s="237" t="s">
        <v>4728</v>
      </c>
      <c r="C547" s="237" t="s">
        <v>3983</v>
      </c>
      <c r="D547" s="237" t="s">
        <v>5158</v>
      </c>
      <c r="E547" s="237" t="s">
        <v>5159</v>
      </c>
      <c r="F547" s="317">
        <v>52334.31</v>
      </c>
      <c r="G547">
        <v>2009</v>
      </c>
    </row>
    <row r="548" spans="1:7">
      <c r="A548" s="237" t="s">
        <v>2579</v>
      </c>
      <c r="B548" s="237" t="s">
        <v>4728</v>
      </c>
      <c r="C548" s="237" t="s">
        <v>3983</v>
      </c>
      <c r="D548" s="237" t="s">
        <v>5130</v>
      </c>
      <c r="E548" s="237" t="s">
        <v>5131</v>
      </c>
      <c r="F548" s="317">
        <v>24723.32</v>
      </c>
      <c r="G548">
        <v>2009</v>
      </c>
    </row>
    <row r="549" spans="1:7">
      <c r="A549" s="237" t="s">
        <v>2580</v>
      </c>
      <c r="B549" s="237" t="s">
        <v>4728</v>
      </c>
      <c r="C549" s="237" t="s">
        <v>3983</v>
      </c>
      <c r="D549" s="237" t="s">
        <v>5128</v>
      </c>
      <c r="E549" s="237" t="s">
        <v>5129</v>
      </c>
      <c r="F549" s="317">
        <v>146746.10999999999</v>
      </c>
      <c r="G549">
        <v>2009</v>
      </c>
    </row>
    <row r="550" spans="1:7">
      <c r="A550" s="237" t="s">
        <v>2371</v>
      </c>
      <c r="B550" s="237" t="s">
        <v>4386</v>
      </c>
      <c r="C550" s="237" t="s">
        <v>3983</v>
      </c>
      <c r="D550" s="237" t="s">
        <v>5219</v>
      </c>
      <c r="E550" s="237" t="s">
        <v>3026</v>
      </c>
      <c r="F550" s="317">
        <v>829.75</v>
      </c>
      <c r="G550">
        <v>2009</v>
      </c>
    </row>
    <row r="551" spans="1:7">
      <c r="A551" s="237" t="s">
        <v>2371</v>
      </c>
      <c r="B551" s="237" t="s">
        <v>4386</v>
      </c>
      <c r="C551" s="237" t="s">
        <v>3983</v>
      </c>
      <c r="D551" s="237" t="s">
        <v>5052</v>
      </c>
      <c r="E551" s="237" t="s">
        <v>3026</v>
      </c>
      <c r="F551" s="317">
        <v>77.58</v>
      </c>
      <c r="G551">
        <v>2008</v>
      </c>
    </row>
    <row r="552" spans="1:7">
      <c r="A552" s="237" t="s">
        <v>2583</v>
      </c>
      <c r="B552" s="237" t="s">
        <v>4728</v>
      </c>
      <c r="C552" s="237" t="s">
        <v>3983</v>
      </c>
      <c r="D552" s="237" t="s">
        <v>5046</v>
      </c>
      <c r="E552" s="237" t="s">
        <v>5047</v>
      </c>
      <c r="F552" s="317">
        <v>4370.3500000000004</v>
      </c>
      <c r="G552">
        <v>2009</v>
      </c>
    </row>
    <row r="553" spans="1:7">
      <c r="A553" s="237" t="s">
        <v>2583</v>
      </c>
      <c r="B553" s="237" t="s">
        <v>4728</v>
      </c>
      <c r="C553" s="237" t="s">
        <v>3983</v>
      </c>
      <c r="D553" s="237" t="s">
        <v>5184</v>
      </c>
      <c r="E553" s="237" t="s">
        <v>5185</v>
      </c>
      <c r="F553" s="317">
        <v>7739.33</v>
      </c>
      <c r="G553">
        <v>2009</v>
      </c>
    </row>
    <row r="554" spans="1:7">
      <c r="A554" s="237" t="s">
        <v>2573</v>
      </c>
      <c r="B554" s="237" t="s">
        <v>4422</v>
      </c>
      <c r="C554" s="237" t="s">
        <v>3983</v>
      </c>
      <c r="D554" s="237" t="s">
        <v>4960</v>
      </c>
      <c r="E554" s="237" t="s">
        <v>4961</v>
      </c>
      <c r="F554" s="317">
        <v>48213.56</v>
      </c>
      <c r="G554">
        <v>2009</v>
      </c>
    </row>
    <row r="555" spans="1:7">
      <c r="A555" s="237" t="s">
        <v>2573</v>
      </c>
      <c r="B555" s="237" t="s">
        <v>4422</v>
      </c>
      <c r="C555" s="237" t="s">
        <v>3983</v>
      </c>
      <c r="D555" s="237" t="s">
        <v>4980</v>
      </c>
      <c r="E555" s="237" t="s">
        <v>4961</v>
      </c>
      <c r="F555" s="317">
        <v>28971.96</v>
      </c>
      <c r="G555">
        <v>2009</v>
      </c>
    </row>
    <row r="556" spans="1:7">
      <c r="A556" s="237" t="s">
        <v>2573</v>
      </c>
      <c r="B556" s="237" t="s">
        <v>4422</v>
      </c>
      <c r="C556" s="237" t="s">
        <v>3983</v>
      </c>
      <c r="D556" s="237" t="s">
        <v>5121</v>
      </c>
      <c r="E556" s="237" t="s">
        <v>5122</v>
      </c>
      <c r="F556" s="317">
        <v>40894.68</v>
      </c>
      <c r="G556">
        <v>2009</v>
      </c>
    </row>
    <row r="557" spans="1:7">
      <c r="A557" s="237" t="s">
        <v>2623</v>
      </c>
      <c r="B557" s="237" t="s">
        <v>4443</v>
      </c>
      <c r="C557" s="237" t="s">
        <v>3983</v>
      </c>
      <c r="D557" s="237" t="s">
        <v>5076</v>
      </c>
      <c r="E557" s="237" t="s">
        <v>5077</v>
      </c>
      <c r="F557" s="317">
        <v>31749.99</v>
      </c>
      <c r="G557">
        <v>2008</v>
      </c>
    </row>
    <row r="558" spans="1:7">
      <c r="A558" s="237" t="s">
        <v>2366</v>
      </c>
      <c r="B558" s="237" t="s">
        <v>4618</v>
      </c>
      <c r="C558" s="237" t="s">
        <v>3983</v>
      </c>
      <c r="D558" s="237" t="s">
        <v>5119</v>
      </c>
      <c r="E558" s="237" t="s">
        <v>5120</v>
      </c>
      <c r="F558" s="317">
        <v>8090.91</v>
      </c>
      <c r="G558">
        <v>2009</v>
      </c>
    </row>
    <row r="559" spans="1:7">
      <c r="A559" s="237" t="s">
        <v>2366</v>
      </c>
      <c r="B559" s="237" t="s">
        <v>4618</v>
      </c>
      <c r="C559" s="237" t="s">
        <v>3983</v>
      </c>
      <c r="D559" s="237" t="s">
        <v>5145</v>
      </c>
      <c r="E559" s="237" t="s">
        <v>5146</v>
      </c>
      <c r="F559" s="317">
        <v>5980.68</v>
      </c>
      <c r="G559">
        <v>2009</v>
      </c>
    </row>
    <row r="560" spans="1:7">
      <c r="A560" s="237" t="s">
        <v>2366</v>
      </c>
      <c r="B560" s="237" t="s">
        <v>4618</v>
      </c>
      <c r="C560" s="237" t="s">
        <v>3983</v>
      </c>
      <c r="D560" s="237" t="s">
        <v>5230</v>
      </c>
      <c r="E560" s="237" t="s">
        <v>5231</v>
      </c>
      <c r="F560" s="317">
        <v>58.85</v>
      </c>
      <c r="G560">
        <v>2009</v>
      </c>
    </row>
    <row r="561" spans="1:7">
      <c r="A561" s="237" t="s">
        <v>2366</v>
      </c>
      <c r="B561" s="237" t="s">
        <v>4618</v>
      </c>
      <c r="C561" s="237" t="s">
        <v>3983</v>
      </c>
      <c r="D561" s="237" t="s">
        <v>5234</v>
      </c>
      <c r="E561" s="237" t="s">
        <v>5235</v>
      </c>
      <c r="F561" s="317">
        <v>219.89</v>
      </c>
      <c r="G561">
        <v>2009</v>
      </c>
    </row>
    <row r="562" spans="1:7">
      <c r="A562" s="237" t="s">
        <v>2366</v>
      </c>
      <c r="B562" s="237" t="s">
        <v>4618</v>
      </c>
      <c r="C562" s="237" t="s">
        <v>3983</v>
      </c>
      <c r="D562" s="237" t="s">
        <v>5264</v>
      </c>
      <c r="E562" s="237" t="s">
        <v>5265</v>
      </c>
      <c r="F562" s="317">
        <v>1133.06</v>
      </c>
      <c r="G562">
        <v>2009</v>
      </c>
    </row>
    <row r="563" spans="1:7">
      <c r="A563" s="237" t="s">
        <v>2366</v>
      </c>
      <c r="B563" s="237" t="s">
        <v>4618</v>
      </c>
      <c r="C563" s="237" t="s">
        <v>3983</v>
      </c>
      <c r="D563" s="237" t="s">
        <v>4947</v>
      </c>
      <c r="E563" s="237" t="s">
        <v>4948</v>
      </c>
      <c r="F563" s="317">
        <v>704.52</v>
      </c>
      <c r="G563">
        <v>2008</v>
      </c>
    </row>
    <row r="564" spans="1:7">
      <c r="A564" s="237" t="s">
        <v>2366</v>
      </c>
      <c r="B564" s="237" t="s">
        <v>4618</v>
      </c>
      <c r="C564" s="237" t="s">
        <v>3983</v>
      </c>
      <c r="D564" s="237" t="s">
        <v>4968</v>
      </c>
      <c r="E564" s="237" t="s">
        <v>4969</v>
      </c>
      <c r="F564" s="317">
        <v>790.18</v>
      </c>
      <c r="G564">
        <v>2008</v>
      </c>
    </row>
    <row r="565" spans="1:7">
      <c r="A565" s="237" t="s">
        <v>2366</v>
      </c>
      <c r="B565" s="237" t="s">
        <v>4618</v>
      </c>
      <c r="C565" s="237" t="s">
        <v>3983</v>
      </c>
      <c r="D565" s="237" t="s">
        <v>4992</v>
      </c>
      <c r="E565" s="237" t="s">
        <v>4991</v>
      </c>
      <c r="F565" s="317">
        <v>520.36</v>
      </c>
      <c r="G565">
        <v>2008</v>
      </c>
    </row>
    <row r="566" spans="1:7">
      <c r="A566" s="237" t="s">
        <v>2367</v>
      </c>
      <c r="B566" s="237" t="s">
        <v>4618</v>
      </c>
      <c r="C566" s="237" t="s">
        <v>3983</v>
      </c>
      <c r="D566" s="237" t="s">
        <v>5172</v>
      </c>
      <c r="E566" s="237" t="s">
        <v>5173</v>
      </c>
      <c r="F566" s="317">
        <v>250.97</v>
      </c>
      <c r="G566">
        <v>2009</v>
      </c>
    </row>
    <row r="567" spans="1:7">
      <c r="A567" s="237" t="s">
        <v>2367</v>
      </c>
      <c r="B567" s="237" t="s">
        <v>4618</v>
      </c>
      <c r="C567" s="237" t="s">
        <v>3983</v>
      </c>
      <c r="D567" s="237" t="s">
        <v>5192</v>
      </c>
      <c r="E567" s="237" t="s">
        <v>5193</v>
      </c>
      <c r="F567" s="317">
        <v>283.67</v>
      </c>
      <c r="G567">
        <v>2009</v>
      </c>
    </row>
    <row r="568" spans="1:7">
      <c r="A568" s="237" t="s">
        <v>2367</v>
      </c>
      <c r="B568" s="237" t="s">
        <v>4618</v>
      </c>
      <c r="C568" s="237" t="s">
        <v>3983</v>
      </c>
      <c r="D568" s="237" t="s">
        <v>5205</v>
      </c>
      <c r="E568" s="237" t="s">
        <v>5206</v>
      </c>
      <c r="F568" s="317">
        <v>248.5</v>
      </c>
      <c r="G568">
        <v>2009</v>
      </c>
    </row>
    <row r="569" spans="1:7">
      <c r="A569" s="237" t="s">
        <v>2367</v>
      </c>
      <c r="B569" s="237" t="s">
        <v>4618</v>
      </c>
      <c r="C569" s="237" t="s">
        <v>3983</v>
      </c>
      <c r="D569" s="237" t="s">
        <v>5048</v>
      </c>
      <c r="E569" s="237" t="s">
        <v>5049</v>
      </c>
      <c r="F569" s="317">
        <v>5981.45</v>
      </c>
      <c r="G569">
        <v>2008</v>
      </c>
    </row>
    <row r="570" spans="1:7">
      <c r="A570" s="237" t="s">
        <v>2326</v>
      </c>
      <c r="B570" s="237" t="s">
        <v>4615</v>
      </c>
      <c r="C570" s="237" t="s">
        <v>3983</v>
      </c>
      <c r="D570" s="237" t="s">
        <v>5250</v>
      </c>
      <c r="E570" s="237" t="s">
        <v>5251</v>
      </c>
      <c r="F570" s="317">
        <v>5399.37</v>
      </c>
      <c r="G570">
        <v>2009</v>
      </c>
    </row>
    <row r="571" spans="1:7">
      <c r="A571" s="237" t="s">
        <v>2326</v>
      </c>
      <c r="B571" s="237" t="s">
        <v>4615</v>
      </c>
      <c r="C571" s="237" t="s">
        <v>3983</v>
      </c>
      <c r="D571" s="237" t="s">
        <v>5262</v>
      </c>
      <c r="E571" s="237" t="s">
        <v>5263</v>
      </c>
      <c r="F571" s="317">
        <v>8501.6</v>
      </c>
      <c r="G571">
        <v>2009</v>
      </c>
    </row>
    <row r="572" spans="1:7">
      <c r="A572" s="237" t="s">
        <v>2691</v>
      </c>
      <c r="B572" s="237" t="s">
        <v>4461</v>
      </c>
      <c r="C572" s="237" t="s">
        <v>3983</v>
      </c>
      <c r="D572" s="237" t="s">
        <v>5212</v>
      </c>
      <c r="E572" s="237" t="s">
        <v>5213</v>
      </c>
      <c r="F572" s="317">
        <v>16666.3</v>
      </c>
      <c r="G572">
        <v>2009</v>
      </c>
    </row>
    <row r="573" spans="1:7">
      <c r="A573" s="237" t="s">
        <v>2395</v>
      </c>
      <c r="B573" s="237" t="s">
        <v>4595</v>
      </c>
      <c r="C573" s="237" t="s">
        <v>3983</v>
      </c>
      <c r="D573" s="237" t="s">
        <v>4998</v>
      </c>
      <c r="E573" s="237" t="s">
        <v>4999</v>
      </c>
      <c r="F573" s="317">
        <v>2824.29</v>
      </c>
      <c r="G573">
        <v>2008</v>
      </c>
    </row>
    <row r="574" spans="1:7">
      <c r="A574" s="237" t="s">
        <v>2390</v>
      </c>
      <c r="B574" s="237" t="s">
        <v>4595</v>
      </c>
      <c r="C574" s="237" t="s">
        <v>3983</v>
      </c>
      <c r="D574" s="237" t="s">
        <v>4935</v>
      </c>
      <c r="E574" s="237" t="s">
        <v>4936</v>
      </c>
      <c r="F574" s="317">
        <v>865.04</v>
      </c>
      <c r="G574">
        <v>2008</v>
      </c>
    </row>
    <row r="575" spans="1:7">
      <c r="A575" s="237" t="s">
        <v>2390</v>
      </c>
      <c r="B575" s="237" t="s">
        <v>4595</v>
      </c>
      <c r="C575" s="237" t="s">
        <v>3983</v>
      </c>
      <c r="D575" s="237" t="s">
        <v>4956</v>
      </c>
      <c r="E575" s="237" t="s">
        <v>4957</v>
      </c>
      <c r="F575" s="317">
        <v>9062.2199999999993</v>
      </c>
      <c r="G575">
        <v>2008</v>
      </c>
    </row>
    <row r="576" spans="1:7">
      <c r="A576" s="237" t="s">
        <v>2246</v>
      </c>
      <c r="B576" s="237" t="s">
        <v>4830</v>
      </c>
      <c r="C576" s="237" t="s">
        <v>3983</v>
      </c>
      <c r="D576" s="237" t="s">
        <v>5255</v>
      </c>
      <c r="E576" s="237" t="s">
        <v>5256</v>
      </c>
      <c r="F576" s="317">
        <v>297.39999999999998</v>
      </c>
      <c r="G576">
        <v>2009</v>
      </c>
    </row>
    <row r="577" spans="1:7">
      <c r="A577" s="237" t="s">
        <v>2244</v>
      </c>
      <c r="B577" s="237" t="s">
        <v>4830</v>
      </c>
      <c r="C577" s="237" t="s">
        <v>3983</v>
      </c>
      <c r="D577" s="237" t="s">
        <v>5257</v>
      </c>
      <c r="E577" s="237" t="s">
        <v>5258</v>
      </c>
      <c r="F577" s="317">
        <v>214.79</v>
      </c>
      <c r="G577">
        <v>2009</v>
      </c>
    </row>
    <row r="578" spans="1:7">
      <c r="A578" s="237" t="s">
        <v>2265</v>
      </c>
      <c r="B578" s="237" t="s">
        <v>4502</v>
      </c>
      <c r="C578" s="237" t="s">
        <v>3983</v>
      </c>
      <c r="D578" s="237" t="s">
        <v>5032</v>
      </c>
      <c r="E578" s="237" t="s">
        <v>5033</v>
      </c>
      <c r="F578" s="317">
        <v>8989.35</v>
      </c>
      <c r="G578">
        <v>2008</v>
      </c>
    </row>
    <row r="579" spans="1:7">
      <c r="A579" s="237" t="s">
        <v>2640</v>
      </c>
      <c r="B579" s="237" t="s">
        <v>4942</v>
      </c>
      <c r="C579" s="237" t="s">
        <v>3983</v>
      </c>
      <c r="D579" s="237" t="s">
        <v>4943</v>
      </c>
      <c r="E579" s="237" t="s">
        <v>4944</v>
      </c>
      <c r="F579" s="317">
        <v>1408.02</v>
      </c>
      <c r="G579">
        <v>2008</v>
      </c>
    </row>
    <row r="580" spans="1:7">
      <c r="A580" s="237" t="s">
        <v>2642</v>
      </c>
      <c r="B580" s="237" t="s">
        <v>4942</v>
      </c>
      <c r="C580" s="237" t="s">
        <v>3983</v>
      </c>
      <c r="D580" s="237" t="s">
        <v>4989</v>
      </c>
      <c r="E580" s="237" t="s">
        <v>4990</v>
      </c>
      <c r="F580" s="317">
        <v>2998.65</v>
      </c>
      <c r="G580">
        <v>2008</v>
      </c>
    </row>
    <row r="581" spans="1:7">
      <c r="A581" s="237" t="s">
        <v>2311</v>
      </c>
      <c r="B581" s="237" t="s">
        <v>4474</v>
      </c>
      <c r="C581" s="237" t="s">
        <v>3983</v>
      </c>
      <c r="D581" s="237" t="s">
        <v>5300</v>
      </c>
      <c r="E581" s="237" t="s">
        <v>5301</v>
      </c>
      <c r="F581" s="317">
        <v>26245.15</v>
      </c>
      <c r="G581">
        <v>2009</v>
      </c>
    </row>
    <row r="582" spans="1:7">
      <c r="A582" s="237" t="s">
        <v>2385</v>
      </c>
      <c r="B582" s="237" t="s">
        <v>4575</v>
      </c>
      <c r="C582" s="237" t="s">
        <v>3983</v>
      </c>
      <c r="D582" s="237" t="s">
        <v>5020</v>
      </c>
      <c r="E582" s="237" t="s">
        <v>5021</v>
      </c>
      <c r="F582" s="317">
        <v>16772.419999999998</v>
      </c>
      <c r="G582">
        <v>2008</v>
      </c>
    </row>
    <row r="583" spans="1:7">
      <c r="A583" s="237" t="s">
        <v>2288</v>
      </c>
      <c r="B583" s="237" t="s">
        <v>4440</v>
      </c>
      <c r="C583" s="237" t="s">
        <v>3983</v>
      </c>
      <c r="D583" s="237" t="s">
        <v>5232</v>
      </c>
      <c r="E583" s="237" t="s">
        <v>5233</v>
      </c>
      <c r="F583" s="317">
        <v>2687.93</v>
      </c>
      <c r="G583">
        <v>2009</v>
      </c>
    </row>
    <row r="584" spans="1:7">
      <c r="A584" s="237" t="s">
        <v>2209</v>
      </c>
      <c r="B584" s="237" t="s">
        <v>4380</v>
      </c>
      <c r="C584" s="237" t="s">
        <v>3983</v>
      </c>
      <c r="D584" s="237" t="s">
        <v>5292</v>
      </c>
      <c r="E584" s="237" t="s">
        <v>5293</v>
      </c>
      <c r="F584" s="317">
        <v>714.71</v>
      </c>
      <c r="G584">
        <v>2009</v>
      </c>
    </row>
    <row r="585" spans="1:7">
      <c r="A585" s="237" t="s">
        <v>2295</v>
      </c>
      <c r="B585" s="237" t="s">
        <v>4380</v>
      </c>
      <c r="C585" s="237" t="s">
        <v>3983</v>
      </c>
      <c r="D585" s="237" t="s">
        <v>5075</v>
      </c>
      <c r="E585" s="237" t="s">
        <v>5072</v>
      </c>
      <c r="F585" s="317">
        <v>1770.84</v>
      </c>
      <c r="G585">
        <v>2008</v>
      </c>
    </row>
    <row r="586" spans="1:7">
      <c r="A586" s="237" t="s">
        <v>2208</v>
      </c>
      <c r="B586" s="237" t="s">
        <v>4380</v>
      </c>
      <c r="C586" s="237" t="s">
        <v>3983</v>
      </c>
      <c r="D586" s="237" t="s">
        <v>5074</v>
      </c>
      <c r="E586" s="237" t="s">
        <v>5072</v>
      </c>
      <c r="F586" s="317">
        <v>3541.68</v>
      </c>
      <c r="G586">
        <v>2008</v>
      </c>
    </row>
    <row r="587" spans="1:7">
      <c r="A587" s="237" t="s">
        <v>2211</v>
      </c>
      <c r="B587" s="237" t="s">
        <v>4380</v>
      </c>
      <c r="C587" s="237" t="s">
        <v>3983</v>
      </c>
      <c r="D587" s="237" t="s">
        <v>5071</v>
      </c>
      <c r="E587" s="237" t="s">
        <v>5072</v>
      </c>
      <c r="F587" s="317">
        <v>2091.27</v>
      </c>
      <c r="G587">
        <v>2008</v>
      </c>
    </row>
    <row r="588" spans="1:7">
      <c r="A588" s="237" t="s">
        <v>2212</v>
      </c>
      <c r="B588" s="237" t="s">
        <v>4380</v>
      </c>
      <c r="C588" s="237" t="s">
        <v>3983</v>
      </c>
      <c r="D588" s="237" t="s">
        <v>5126</v>
      </c>
      <c r="E588" s="237" t="s">
        <v>5127</v>
      </c>
      <c r="F588" s="317">
        <v>190.01</v>
      </c>
      <c r="G588">
        <v>2009</v>
      </c>
    </row>
    <row r="589" spans="1:7">
      <c r="A589" s="237" t="s">
        <v>2212</v>
      </c>
      <c r="B589" s="237" t="s">
        <v>4380</v>
      </c>
      <c r="C589" s="237" t="s">
        <v>3983</v>
      </c>
      <c r="D589" s="237" t="s">
        <v>5073</v>
      </c>
      <c r="E589" s="237" t="s">
        <v>5072</v>
      </c>
      <c r="F589" s="317">
        <v>1673.02</v>
      </c>
      <c r="G589">
        <v>2008</v>
      </c>
    </row>
    <row r="590" spans="1:7">
      <c r="A590" s="237" t="s">
        <v>2432</v>
      </c>
      <c r="B590" s="237" t="s">
        <v>4393</v>
      </c>
      <c r="C590" s="237" t="s">
        <v>3983</v>
      </c>
      <c r="D590" s="237" t="s">
        <v>5154</v>
      </c>
      <c r="E590" s="237" t="s">
        <v>5155</v>
      </c>
      <c r="F590" s="317">
        <v>3193.37</v>
      </c>
      <c r="G590">
        <v>2009</v>
      </c>
    </row>
    <row r="591" spans="1:7">
      <c r="A591" s="237" t="s">
        <v>2428</v>
      </c>
      <c r="B591" s="237" t="s">
        <v>4393</v>
      </c>
      <c r="C591" s="237" t="s">
        <v>3983</v>
      </c>
      <c r="D591" s="237" t="s">
        <v>5286</v>
      </c>
      <c r="E591" s="237" t="s">
        <v>5287</v>
      </c>
      <c r="F591" s="317">
        <v>1964.6</v>
      </c>
      <c r="G591">
        <v>2009</v>
      </c>
    </row>
    <row r="592" spans="1:7">
      <c r="A592" s="237" t="s">
        <v>2751</v>
      </c>
      <c r="B592" s="237" t="s">
        <v>4644</v>
      </c>
      <c r="C592" s="237" t="s">
        <v>3983</v>
      </c>
      <c r="D592" s="237" t="s">
        <v>5084</v>
      </c>
      <c r="E592" s="237" t="s">
        <v>4647</v>
      </c>
      <c r="F592" s="317">
        <v>899.47</v>
      </c>
      <c r="G592">
        <v>2008</v>
      </c>
    </row>
    <row r="593" spans="1:7">
      <c r="A593" s="237" t="s">
        <v>2647</v>
      </c>
      <c r="B593" s="237" t="s">
        <v>4953</v>
      </c>
      <c r="C593" s="237" t="s">
        <v>3983</v>
      </c>
      <c r="D593" s="237" t="s">
        <v>4954</v>
      </c>
      <c r="E593" s="237" t="s">
        <v>4955</v>
      </c>
      <c r="F593" s="317">
        <v>1458.66</v>
      </c>
      <c r="G593">
        <v>2009</v>
      </c>
    </row>
    <row r="594" spans="1:7">
      <c r="A594" s="237" t="s">
        <v>2679</v>
      </c>
      <c r="B594" s="237" t="s">
        <v>4403</v>
      </c>
      <c r="C594" s="237" t="s">
        <v>3983</v>
      </c>
      <c r="D594" s="237" t="s">
        <v>5080</v>
      </c>
      <c r="E594" s="237" t="s">
        <v>4926</v>
      </c>
      <c r="F594" s="317">
        <v>8434.06</v>
      </c>
      <c r="G594">
        <v>2009</v>
      </c>
    </row>
    <row r="595" spans="1:7">
      <c r="A595" s="237" t="s">
        <v>2679</v>
      </c>
      <c r="B595" s="237" t="s">
        <v>4403</v>
      </c>
      <c r="C595" s="237" t="s">
        <v>3983</v>
      </c>
      <c r="D595" s="237" t="s">
        <v>5114</v>
      </c>
      <c r="E595" s="237" t="s">
        <v>5115</v>
      </c>
      <c r="F595" s="317">
        <v>12576.05</v>
      </c>
      <c r="G595">
        <v>2009</v>
      </c>
    </row>
    <row r="596" spans="1:7">
      <c r="A596" s="237" t="s">
        <v>2401</v>
      </c>
      <c r="B596" s="237" t="s">
        <v>4406</v>
      </c>
      <c r="C596" s="237" t="s">
        <v>3983</v>
      </c>
      <c r="D596" s="237" t="s">
        <v>5162</v>
      </c>
      <c r="E596" s="237" t="s">
        <v>5163</v>
      </c>
      <c r="F596" s="317">
        <v>11102.82</v>
      </c>
      <c r="G596">
        <v>2009</v>
      </c>
    </row>
    <row r="597" spans="1:7">
      <c r="A597" s="237" t="s">
        <v>2401</v>
      </c>
      <c r="B597" s="237" t="s">
        <v>4406</v>
      </c>
      <c r="C597" s="237" t="s">
        <v>3983</v>
      </c>
      <c r="D597" s="237" t="s">
        <v>5014</v>
      </c>
      <c r="E597" s="237" t="s">
        <v>5015</v>
      </c>
      <c r="F597" s="317">
        <v>4513.25</v>
      </c>
      <c r="G597">
        <v>2008</v>
      </c>
    </row>
    <row r="598" spans="1:7">
      <c r="A598" s="237" t="s">
        <v>2693</v>
      </c>
      <c r="B598" s="237" t="s">
        <v>4382</v>
      </c>
      <c r="C598" s="237" t="s">
        <v>3983</v>
      </c>
      <c r="D598" s="237" t="s">
        <v>5138</v>
      </c>
      <c r="E598" s="237" t="s">
        <v>5139</v>
      </c>
      <c r="F598" s="317">
        <v>8188</v>
      </c>
      <c r="G598">
        <v>2009</v>
      </c>
    </row>
    <row r="599" spans="1:7">
      <c r="A599" s="237" t="s">
        <v>2702</v>
      </c>
      <c r="B599" s="237" t="s">
        <v>4406</v>
      </c>
      <c r="C599" s="237" t="s">
        <v>3983</v>
      </c>
      <c r="D599" s="237" t="s">
        <v>5089</v>
      </c>
      <c r="E599" s="237" t="s">
        <v>5090</v>
      </c>
      <c r="F599" s="317">
        <v>27136.01</v>
      </c>
      <c r="G599">
        <v>2009</v>
      </c>
    </row>
    <row r="600" spans="1:7">
      <c r="A600" s="237" t="s">
        <v>2703</v>
      </c>
      <c r="B600" s="237" t="s">
        <v>4406</v>
      </c>
      <c r="C600" s="237" t="s">
        <v>3983</v>
      </c>
      <c r="D600" s="237" t="s">
        <v>5062</v>
      </c>
      <c r="E600" s="237" t="s">
        <v>5063</v>
      </c>
      <c r="F600" s="317">
        <v>2179.42</v>
      </c>
      <c r="G600">
        <v>2008</v>
      </c>
    </row>
    <row r="601" spans="1:7">
      <c r="A601" s="237" t="s">
        <v>2704</v>
      </c>
      <c r="B601" s="237" t="s">
        <v>4406</v>
      </c>
      <c r="C601" s="237" t="s">
        <v>3983</v>
      </c>
      <c r="D601" s="237" t="s">
        <v>5085</v>
      </c>
      <c r="E601" s="237" t="s">
        <v>5086</v>
      </c>
      <c r="F601" s="317">
        <v>19925.349999999999</v>
      </c>
      <c r="G601">
        <v>2009</v>
      </c>
    </row>
    <row r="602" spans="1:7">
      <c r="A602" s="237" t="s">
        <v>2707</v>
      </c>
      <c r="B602" s="237" t="s">
        <v>4406</v>
      </c>
      <c r="C602" s="237" t="s">
        <v>3983</v>
      </c>
      <c r="D602" s="237" t="s">
        <v>5087</v>
      </c>
      <c r="E602" s="237" t="s">
        <v>5088</v>
      </c>
      <c r="F602" s="317">
        <v>6715.17</v>
      </c>
      <c r="G602">
        <v>2009</v>
      </c>
    </row>
    <row r="603" spans="1:7">
      <c r="A603" s="237" t="s">
        <v>2754</v>
      </c>
      <c r="B603" s="237" t="s">
        <v>4406</v>
      </c>
      <c r="C603" s="237" t="s">
        <v>3983</v>
      </c>
      <c r="D603" s="237" t="s">
        <v>5224</v>
      </c>
      <c r="E603" s="237" t="s">
        <v>5225</v>
      </c>
      <c r="F603" s="317">
        <v>5349.35</v>
      </c>
      <c r="G603">
        <v>2009</v>
      </c>
    </row>
    <row r="604" spans="1:7">
      <c r="A604" s="237" t="s">
        <v>2688</v>
      </c>
      <c r="B604" s="237" t="s">
        <v>4461</v>
      </c>
      <c r="C604" s="237" t="s">
        <v>3983</v>
      </c>
      <c r="D604" s="237" t="s">
        <v>5143</v>
      </c>
      <c r="E604" s="237" t="s">
        <v>5144</v>
      </c>
      <c r="F604" s="317">
        <v>14813.56</v>
      </c>
      <c r="G604">
        <v>2009</v>
      </c>
    </row>
    <row r="605" spans="1:7">
      <c r="A605" s="237" t="s">
        <v>2690</v>
      </c>
      <c r="B605" s="237" t="s">
        <v>4461</v>
      </c>
      <c r="C605" s="237" t="s">
        <v>3983</v>
      </c>
      <c r="D605" s="237" t="s">
        <v>5111</v>
      </c>
      <c r="E605" s="237" t="s">
        <v>5061</v>
      </c>
      <c r="F605" s="317">
        <v>56440.46</v>
      </c>
      <c r="G605">
        <v>2009</v>
      </c>
    </row>
    <row r="606" spans="1:7">
      <c r="A606" s="237" t="s">
        <v>2690</v>
      </c>
      <c r="B606" s="237" t="s">
        <v>4461</v>
      </c>
      <c r="C606" s="237" t="s">
        <v>3983</v>
      </c>
      <c r="D606" s="237" t="s">
        <v>5060</v>
      </c>
      <c r="E606" s="237" t="s">
        <v>5061</v>
      </c>
      <c r="F606" s="317">
        <v>5934.04</v>
      </c>
      <c r="G606">
        <v>2008</v>
      </c>
    </row>
    <row r="607" spans="1:7">
      <c r="A607" s="237" t="s">
        <v>1914</v>
      </c>
      <c r="B607" s="237" t="s">
        <v>4018</v>
      </c>
      <c r="C607" s="237" t="s">
        <v>3981</v>
      </c>
      <c r="D607" s="237" t="s">
        <v>4207</v>
      </c>
      <c r="E607" s="237" t="s">
        <v>4208</v>
      </c>
      <c r="F607" s="317">
        <v>534.59</v>
      </c>
      <c r="G607">
        <v>2008</v>
      </c>
    </row>
    <row r="608" spans="1:7">
      <c r="A608" s="237" t="s">
        <v>1914</v>
      </c>
      <c r="B608" s="237" t="s">
        <v>4018</v>
      </c>
      <c r="C608" s="237" t="s">
        <v>3981</v>
      </c>
      <c r="D608" s="237" t="s">
        <v>4245</v>
      </c>
      <c r="E608" s="237" t="s">
        <v>4208</v>
      </c>
      <c r="F608" s="317">
        <v>9458.99</v>
      </c>
      <c r="G608">
        <v>2008</v>
      </c>
    </row>
    <row r="609" spans="1:7">
      <c r="A609" s="237" t="s">
        <v>1910</v>
      </c>
      <c r="B609" s="237" t="s">
        <v>4018</v>
      </c>
      <c r="C609" s="237" t="s">
        <v>3981</v>
      </c>
      <c r="D609" s="237" t="s">
        <v>4209</v>
      </c>
      <c r="E609" s="237" t="s">
        <v>4210</v>
      </c>
      <c r="F609" s="317">
        <v>485.99</v>
      </c>
      <c r="G609">
        <v>2008</v>
      </c>
    </row>
    <row r="610" spans="1:7">
      <c r="A610" s="237" t="s">
        <v>1910</v>
      </c>
      <c r="B610" s="237" t="s">
        <v>4018</v>
      </c>
      <c r="C610" s="237" t="s">
        <v>3981</v>
      </c>
      <c r="D610" s="237" t="s">
        <v>4213</v>
      </c>
      <c r="E610" s="237" t="s">
        <v>4210</v>
      </c>
      <c r="F610" s="317">
        <v>18850.02</v>
      </c>
      <c r="G610">
        <v>2008</v>
      </c>
    </row>
    <row r="611" spans="1:7">
      <c r="A611" s="237" t="s">
        <v>1873</v>
      </c>
      <c r="B611" s="237" t="s">
        <v>4018</v>
      </c>
      <c r="C611" s="237" t="s">
        <v>3981</v>
      </c>
      <c r="D611" s="237" t="s">
        <v>4279</v>
      </c>
      <c r="E611" s="237" t="s">
        <v>4280</v>
      </c>
      <c r="F611" s="317">
        <v>19377.5</v>
      </c>
      <c r="G611">
        <v>2009</v>
      </c>
    </row>
    <row r="612" spans="1:7">
      <c r="A612" s="237" t="s">
        <v>1874</v>
      </c>
      <c r="B612" s="237" t="s">
        <v>4018</v>
      </c>
      <c r="C612" s="237" t="s">
        <v>3981</v>
      </c>
      <c r="D612" s="237" t="s">
        <v>4281</v>
      </c>
      <c r="E612" s="237" t="s">
        <v>4282</v>
      </c>
      <c r="F612" s="317">
        <v>22992.639999999999</v>
      </c>
      <c r="G612">
        <v>2009</v>
      </c>
    </row>
    <row r="613" spans="1:7">
      <c r="A613" s="237" t="s">
        <v>1874</v>
      </c>
      <c r="B613" s="237" t="s">
        <v>4018</v>
      </c>
      <c r="C613" s="237" t="s">
        <v>3981</v>
      </c>
      <c r="D613" s="237" t="s">
        <v>4197</v>
      </c>
      <c r="E613" s="237" t="s">
        <v>4198</v>
      </c>
      <c r="F613" s="317">
        <v>67074.759999999995</v>
      </c>
      <c r="G613">
        <v>2008</v>
      </c>
    </row>
    <row r="614" spans="1:7">
      <c r="A614" s="237" t="s">
        <v>1874</v>
      </c>
      <c r="B614" s="237" t="s">
        <v>4018</v>
      </c>
      <c r="C614" s="237" t="s">
        <v>3981</v>
      </c>
      <c r="D614" s="237" t="s">
        <v>4205</v>
      </c>
      <c r="E614" s="237" t="s">
        <v>4206</v>
      </c>
      <c r="F614" s="317">
        <v>843.12</v>
      </c>
      <c r="G614">
        <v>2008</v>
      </c>
    </row>
    <row r="615" spans="1:7">
      <c r="A615" s="237" t="s">
        <v>1874</v>
      </c>
      <c r="B615" s="237" t="s">
        <v>4018</v>
      </c>
      <c r="C615" s="237" t="s">
        <v>3981</v>
      </c>
      <c r="D615" s="237" t="s">
        <v>4247</v>
      </c>
      <c r="E615" s="237" t="s">
        <v>4206</v>
      </c>
      <c r="F615" s="317">
        <v>4825.17</v>
      </c>
      <c r="G615">
        <v>2008</v>
      </c>
    </row>
    <row r="616" spans="1:7">
      <c r="A616" s="237" t="s">
        <v>1906</v>
      </c>
      <c r="B616" s="237" t="s">
        <v>4018</v>
      </c>
      <c r="C616" s="237" t="s">
        <v>3981</v>
      </c>
      <c r="D616" s="237" t="s">
        <v>4300</v>
      </c>
      <c r="E616" s="237" t="s">
        <v>4301</v>
      </c>
      <c r="F616" s="317">
        <v>6855.33</v>
      </c>
      <c r="G616">
        <v>2009</v>
      </c>
    </row>
    <row r="617" spans="1:7">
      <c r="A617" s="237" t="s">
        <v>1906</v>
      </c>
      <c r="B617" s="237" t="s">
        <v>4018</v>
      </c>
      <c r="C617" s="237" t="s">
        <v>3981</v>
      </c>
      <c r="D617" s="237" t="s">
        <v>4315</v>
      </c>
      <c r="E617" s="237" t="s">
        <v>4316</v>
      </c>
      <c r="F617" s="317">
        <v>700.27</v>
      </c>
      <c r="G617">
        <v>2009</v>
      </c>
    </row>
    <row r="618" spans="1:7">
      <c r="A618" s="237" t="s">
        <v>1906</v>
      </c>
      <c r="B618" s="237" t="s">
        <v>4018</v>
      </c>
      <c r="C618" s="237" t="s">
        <v>3981</v>
      </c>
      <c r="D618" s="237" t="s">
        <v>4222</v>
      </c>
      <c r="E618" s="237" t="s">
        <v>4223</v>
      </c>
      <c r="F618" s="317">
        <v>16390.88</v>
      </c>
      <c r="G618">
        <v>2008</v>
      </c>
    </row>
    <row r="619" spans="1:7">
      <c r="A619" s="237" t="s">
        <v>1911</v>
      </c>
      <c r="B619" s="237" t="s">
        <v>4018</v>
      </c>
      <c r="C619" s="237" t="s">
        <v>3981</v>
      </c>
      <c r="D619" s="237" t="s">
        <v>4211</v>
      </c>
      <c r="E619" s="237" t="s">
        <v>4212</v>
      </c>
      <c r="F619" s="317">
        <v>33414.949999999997</v>
      </c>
      <c r="G619">
        <v>2008</v>
      </c>
    </row>
    <row r="620" spans="1:7">
      <c r="A620" s="237" t="s">
        <v>1911</v>
      </c>
      <c r="B620" s="237" t="s">
        <v>4018</v>
      </c>
      <c r="C620" s="237" t="s">
        <v>3981</v>
      </c>
      <c r="D620" s="237" t="s">
        <v>4228</v>
      </c>
      <c r="E620" s="237" t="s">
        <v>4212</v>
      </c>
      <c r="F620" s="317">
        <v>193055.79</v>
      </c>
      <c r="G620">
        <v>2008</v>
      </c>
    </row>
    <row r="621" spans="1:7">
      <c r="A621" s="237" t="s">
        <v>1916</v>
      </c>
      <c r="B621" s="237" t="s">
        <v>4033</v>
      </c>
      <c r="C621" s="237" t="s">
        <v>3981</v>
      </c>
      <c r="D621" s="237" t="s">
        <v>4201</v>
      </c>
      <c r="E621" s="237" t="s">
        <v>4202</v>
      </c>
      <c r="F621" s="317">
        <v>5906.14</v>
      </c>
      <c r="G621">
        <v>2008</v>
      </c>
    </row>
    <row r="622" spans="1:7">
      <c r="A622" s="237" t="s">
        <v>1903</v>
      </c>
      <c r="B622" s="237" t="s">
        <v>4018</v>
      </c>
      <c r="C622" s="237" t="s">
        <v>3981</v>
      </c>
      <c r="D622" s="237" t="s">
        <v>4287</v>
      </c>
      <c r="E622" s="237" t="s">
        <v>4190</v>
      </c>
      <c r="F622" s="317">
        <v>148686.16</v>
      </c>
      <c r="G622">
        <v>2009</v>
      </c>
    </row>
    <row r="623" spans="1:7">
      <c r="A623" s="237" t="s">
        <v>1903</v>
      </c>
      <c r="B623" s="237" t="s">
        <v>4018</v>
      </c>
      <c r="C623" s="237" t="s">
        <v>3981</v>
      </c>
      <c r="D623" s="237" t="s">
        <v>4189</v>
      </c>
      <c r="E623" s="237" t="s">
        <v>4190</v>
      </c>
      <c r="F623" s="317">
        <v>28966.5</v>
      </c>
      <c r="G623">
        <v>2008</v>
      </c>
    </row>
    <row r="624" spans="1:7">
      <c r="A624" s="237" t="s">
        <v>1903</v>
      </c>
      <c r="B624" s="237" t="s">
        <v>4018</v>
      </c>
      <c r="C624" s="237" t="s">
        <v>3981</v>
      </c>
      <c r="D624" s="237" t="s">
        <v>4227</v>
      </c>
      <c r="E624" s="237" t="s">
        <v>4190</v>
      </c>
      <c r="F624" s="317">
        <v>8665.7999999999993</v>
      </c>
      <c r="G624">
        <v>2008</v>
      </c>
    </row>
    <row r="625" spans="1:7">
      <c r="A625" s="237" t="s">
        <v>1872</v>
      </c>
      <c r="B625" s="237" t="s">
        <v>4018</v>
      </c>
      <c r="C625" s="237" t="s">
        <v>3981</v>
      </c>
      <c r="D625" s="237" t="s">
        <v>4298</v>
      </c>
      <c r="E625" s="237" t="s">
        <v>4299</v>
      </c>
      <c r="F625" s="317">
        <v>119005.09</v>
      </c>
      <c r="G625">
        <v>2009</v>
      </c>
    </row>
    <row r="626" spans="1:7">
      <c r="A626" s="237" t="s">
        <v>1879</v>
      </c>
      <c r="B626" s="237" t="s">
        <v>4033</v>
      </c>
      <c r="C626" s="237" t="s">
        <v>3981</v>
      </c>
      <c r="D626" s="237" t="s">
        <v>4289</v>
      </c>
      <c r="E626" s="237" t="s">
        <v>4290</v>
      </c>
      <c r="F626" s="317">
        <v>19825.03</v>
      </c>
      <c r="G626">
        <v>2009</v>
      </c>
    </row>
    <row r="627" spans="1:7">
      <c r="A627" s="237" t="s">
        <v>1908</v>
      </c>
      <c r="B627" s="237" t="s">
        <v>4018</v>
      </c>
      <c r="C627" s="237" t="s">
        <v>3981</v>
      </c>
      <c r="D627" s="237" t="s">
        <v>4239</v>
      </c>
      <c r="E627" s="237" t="s">
        <v>4240</v>
      </c>
      <c r="F627" s="317">
        <v>71667.81</v>
      </c>
      <c r="G627">
        <v>2008</v>
      </c>
    </row>
    <row r="628" spans="1:7">
      <c r="A628" s="237" t="s">
        <v>1909</v>
      </c>
      <c r="B628" s="237" t="s">
        <v>4018</v>
      </c>
      <c r="C628" s="237" t="s">
        <v>3981</v>
      </c>
      <c r="D628" s="237" t="s">
        <v>4241</v>
      </c>
      <c r="E628" s="237" t="s">
        <v>4242</v>
      </c>
      <c r="F628" s="317">
        <v>71201.350000000006</v>
      </c>
      <c r="G628">
        <v>2008</v>
      </c>
    </row>
    <row r="629" spans="1:7">
      <c r="A629" s="237" t="s">
        <v>1907</v>
      </c>
      <c r="B629" s="237" t="s">
        <v>4018</v>
      </c>
      <c r="C629" s="237" t="s">
        <v>3981</v>
      </c>
      <c r="D629" s="237" t="s">
        <v>4302</v>
      </c>
      <c r="E629" s="237" t="s">
        <v>4303</v>
      </c>
      <c r="F629" s="317">
        <v>6171.25</v>
      </c>
      <c r="G629">
        <v>2009</v>
      </c>
    </row>
    <row r="630" spans="1:7">
      <c r="A630" s="237" t="s">
        <v>1907</v>
      </c>
      <c r="B630" s="237" t="s">
        <v>4018</v>
      </c>
      <c r="C630" s="237" t="s">
        <v>3981</v>
      </c>
      <c r="D630" s="237" t="s">
        <v>4225</v>
      </c>
      <c r="E630" s="237" t="s">
        <v>4226</v>
      </c>
      <c r="F630" s="317">
        <v>5671.9</v>
      </c>
      <c r="G630">
        <v>2008</v>
      </c>
    </row>
    <row r="631" spans="1:7">
      <c r="A631" s="237" t="s">
        <v>1851</v>
      </c>
      <c r="B631" s="237" t="s">
        <v>4013</v>
      </c>
      <c r="C631" s="237" t="s">
        <v>3981</v>
      </c>
      <c r="D631" s="237" t="s">
        <v>4185</v>
      </c>
      <c r="E631" s="237" t="s">
        <v>4186</v>
      </c>
      <c r="F631" s="317">
        <v>16138.46</v>
      </c>
      <c r="G631">
        <v>2008</v>
      </c>
    </row>
    <row r="632" spans="1:7">
      <c r="A632" s="237" t="s">
        <v>1855</v>
      </c>
      <c r="B632" s="237" t="s">
        <v>4018</v>
      </c>
      <c r="C632" s="237" t="s">
        <v>3981</v>
      </c>
      <c r="D632" s="237" t="s">
        <v>4267</v>
      </c>
      <c r="E632" s="237" t="s">
        <v>4216</v>
      </c>
      <c r="F632" s="317">
        <v>17477.099999999999</v>
      </c>
      <c r="G632">
        <v>2009</v>
      </c>
    </row>
    <row r="633" spans="1:7">
      <c r="A633" s="237" t="s">
        <v>1855</v>
      </c>
      <c r="B633" s="237" t="s">
        <v>4018</v>
      </c>
      <c r="C633" s="237" t="s">
        <v>3981</v>
      </c>
      <c r="D633" s="237" t="s">
        <v>4278</v>
      </c>
      <c r="E633" s="237" t="s">
        <v>4216</v>
      </c>
      <c r="F633" s="317">
        <v>35185.46</v>
      </c>
      <c r="G633">
        <v>2009</v>
      </c>
    </row>
    <row r="634" spans="1:7">
      <c r="A634" s="237" t="s">
        <v>1855</v>
      </c>
      <c r="B634" s="237" t="s">
        <v>4013</v>
      </c>
      <c r="C634" s="237" t="s">
        <v>3981</v>
      </c>
      <c r="D634" s="237" t="s">
        <v>4183</v>
      </c>
      <c r="E634" s="237" t="s">
        <v>4184</v>
      </c>
      <c r="F634" s="317">
        <v>2898.21</v>
      </c>
      <c r="G634">
        <v>2008</v>
      </c>
    </row>
    <row r="635" spans="1:7">
      <c r="A635" s="237" t="s">
        <v>1855</v>
      </c>
      <c r="B635" s="237" t="s">
        <v>4018</v>
      </c>
      <c r="C635" s="237" t="s">
        <v>3981</v>
      </c>
      <c r="D635" s="237" t="s">
        <v>4215</v>
      </c>
      <c r="E635" s="237" t="s">
        <v>4216</v>
      </c>
      <c r="F635" s="317">
        <v>10351.85</v>
      </c>
      <c r="G635">
        <v>2008</v>
      </c>
    </row>
    <row r="636" spans="1:7">
      <c r="A636" s="237" t="s">
        <v>1855</v>
      </c>
      <c r="B636" s="237" t="s">
        <v>4018</v>
      </c>
      <c r="C636" s="237" t="s">
        <v>3981</v>
      </c>
      <c r="D636" s="237" t="s">
        <v>4224</v>
      </c>
      <c r="E636" s="237" t="s">
        <v>4216</v>
      </c>
      <c r="F636" s="317">
        <v>11930.53</v>
      </c>
      <c r="G636">
        <v>2008</v>
      </c>
    </row>
    <row r="637" spans="1:7">
      <c r="A637" s="237" t="s">
        <v>1849</v>
      </c>
      <c r="B637" s="237" t="s">
        <v>4018</v>
      </c>
      <c r="C637" s="237" t="s">
        <v>3981</v>
      </c>
      <c r="D637" s="237" t="s">
        <v>4304</v>
      </c>
      <c r="E637" s="237" t="s">
        <v>3988</v>
      </c>
      <c r="F637" s="317">
        <v>16378.96</v>
      </c>
      <c r="G637">
        <v>2009</v>
      </c>
    </row>
    <row r="638" spans="1:7">
      <c r="A638" s="237" t="s">
        <v>1849</v>
      </c>
      <c r="B638" s="237" t="s">
        <v>4018</v>
      </c>
      <c r="C638" s="237" t="s">
        <v>3981</v>
      </c>
      <c r="D638" s="237" t="s">
        <v>4246</v>
      </c>
      <c r="E638" s="237" t="s">
        <v>3982</v>
      </c>
      <c r="F638" s="317">
        <v>9637.92</v>
      </c>
      <c r="G638">
        <v>2008</v>
      </c>
    </row>
    <row r="639" spans="1:7">
      <c r="A639" s="237" t="s">
        <v>1867</v>
      </c>
      <c r="B639" s="237" t="s">
        <v>4018</v>
      </c>
      <c r="C639" s="237" t="s">
        <v>3981</v>
      </c>
      <c r="D639" s="237" t="s">
        <v>4275</v>
      </c>
      <c r="E639" s="237" t="s">
        <v>4204</v>
      </c>
      <c r="F639" s="317">
        <v>17019.07</v>
      </c>
      <c r="G639">
        <v>2009</v>
      </c>
    </row>
    <row r="640" spans="1:7">
      <c r="A640" s="237" t="s">
        <v>1867</v>
      </c>
      <c r="B640" s="237" t="s">
        <v>4018</v>
      </c>
      <c r="C640" s="237" t="s">
        <v>3981</v>
      </c>
      <c r="D640" s="237" t="s">
        <v>4181</v>
      </c>
      <c r="E640" s="237" t="s">
        <v>4182</v>
      </c>
      <c r="F640" s="317">
        <v>55626.04</v>
      </c>
      <c r="G640">
        <v>2008</v>
      </c>
    </row>
    <row r="641" spans="1:7">
      <c r="A641" s="237" t="s">
        <v>1867</v>
      </c>
      <c r="B641" s="237" t="s">
        <v>4018</v>
      </c>
      <c r="C641" s="237" t="s">
        <v>3981</v>
      </c>
      <c r="D641" s="237" t="s">
        <v>4203</v>
      </c>
      <c r="E641" s="237" t="s">
        <v>4204</v>
      </c>
      <c r="F641" s="317">
        <v>1475.45</v>
      </c>
      <c r="G641">
        <v>2008</v>
      </c>
    </row>
    <row r="642" spans="1:7">
      <c r="A642" s="237" t="s">
        <v>1854</v>
      </c>
      <c r="B642" s="237" t="s">
        <v>4018</v>
      </c>
      <c r="C642" s="237" t="s">
        <v>3981</v>
      </c>
      <c r="D642" s="237" t="s">
        <v>4294</v>
      </c>
      <c r="E642" s="237" t="s">
        <v>4295</v>
      </c>
      <c r="F642" s="317">
        <v>61810.720000000001</v>
      </c>
      <c r="G642">
        <v>2009</v>
      </c>
    </row>
    <row r="643" spans="1:7">
      <c r="A643" s="237" t="s">
        <v>1854</v>
      </c>
      <c r="B643" s="237" t="s">
        <v>4018</v>
      </c>
      <c r="C643" s="237" t="s">
        <v>3981</v>
      </c>
      <c r="D643" s="237" t="s">
        <v>4199</v>
      </c>
      <c r="E643" s="237" t="s">
        <v>4200</v>
      </c>
      <c r="F643" s="317">
        <v>1483.59</v>
      </c>
      <c r="G643">
        <v>2008</v>
      </c>
    </row>
    <row r="644" spans="1:7">
      <c r="A644" s="237" t="s">
        <v>1854</v>
      </c>
      <c r="B644" s="237" t="s">
        <v>4018</v>
      </c>
      <c r="C644" s="237" t="s">
        <v>3981</v>
      </c>
      <c r="D644" s="237" t="s">
        <v>4214</v>
      </c>
      <c r="E644" s="237" t="s">
        <v>4200</v>
      </c>
      <c r="F644" s="317">
        <v>9020.75</v>
      </c>
      <c r="G644">
        <v>2008</v>
      </c>
    </row>
    <row r="645" spans="1:7">
      <c r="A645" s="237" t="s">
        <v>1854</v>
      </c>
      <c r="B645" s="237" t="s">
        <v>4018</v>
      </c>
      <c r="C645" s="237" t="s">
        <v>3981</v>
      </c>
      <c r="D645" s="237" t="s">
        <v>4221</v>
      </c>
      <c r="E645" s="237" t="s">
        <v>4200</v>
      </c>
      <c r="F645" s="317">
        <v>6874.9</v>
      </c>
      <c r="G645">
        <v>2008</v>
      </c>
    </row>
    <row r="646" spans="1:7">
      <c r="A646" s="237" t="s">
        <v>1858</v>
      </c>
      <c r="B646" s="237" t="s">
        <v>4033</v>
      </c>
      <c r="C646" s="237" t="s">
        <v>3981</v>
      </c>
      <c r="D646" s="237" t="s">
        <v>4254</v>
      </c>
      <c r="E646" s="237" t="s">
        <v>4255</v>
      </c>
      <c r="F646" s="317">
        <v>15307.95</v>
      </c>
      <c r="G646">
        <v>2009</v>
      </c>
    </row>
    <row r="647" spans="1:7">
      <c r="A647" s="237" t="s">
        <v>1858</v>
      </c>
      <c r="B647" s="237" t="s">
        <v>4033</v>
      </c>
      <c r="C647" s="237" t="s">
        <v>3981</v>
      </c>
      <c r="D647" s="237" t="s">
        <v>4266</v>
      </c>
      <c r="E647" s="237" t="s">
        <v>4255</v>
      </c>
      <c r="F647" s="317">
        <v>29416.25</v>
      </c>
      <c r="G647">
        <v>2009</v>
      </c>
    </row>
    <row r="648" spans="1:7">
      <c r="A648" s="237" t="s">
        <v>1861</v>
      </c>
      <c r="B648" s="237" t="s">
        <v>4033</v>
      </c>
      <c r="C648" s="237" t="s">
        <v>3981</v>
      </c>
      <c r="D648" s="237" t="s">
        <v>4276</v>
      </c>
      <c r="E648" s="237" t="s">
        <v>4277</v>
      </c>
      <c r="F648" s="317">
        <v>25470.85</v>
      </c>
      <c r="G648">
        <v>2009</v>
      </c>
    </row>
    <row r="649" spans="1:7">
      <c r="A649" s="237" t="s">
        <v>1865</v>
      </c>
      <c r="B649" s="237" t="s">
        <v>4033</v>
      </c>
      <c r="C649" s="237" t="s">
        <v>3981</v>
      </c>
      <c r="D649" s="237" t="s">
        <v>4311</v>
      </c>
      <c r="E649" s="237" t="s">
        <v>4312</v>
      </c>
      <c r="F649" s="317">
        <v>31157.07</v>
      </c>
      <c r="G649">
        <v>2009</v>
      </c>
    </row>
    <row r="650" spans="1:7">
      <c r="A650" s="237" t="s">
        <v>1860</v>
      </c>
      <c r="B650" s="237" t="s">
        <v>4033</v>
      </c>
      <c r="C650" s="237" t="s">
        <v>3981</v>
      </c>
      <c r="D650" s="237" t="s">
        <v>4296</v>
      </c>
      <c r="E650" s="237" t="s">
        <v>4297</v>
      </c>
      <c r="F650" s="317">
        <v>45454.7</v>
      </c>
      <c r="G650">
        <v>2009</v>
      </c>
    </row>
    <row r="651" spans="1:7">
      <c r="A651" s="237" t="s">
        <v>1866</v>
      </c>
      <c r="B651" s="237" t="s">
        <v>4033</v>
      </c>
      <c r="C651" s="237" t="s">
        <v>3981</v>
      </c>
      <c r="D651" s="237" t="s">
        <v>4252</v>
      </c>
      <c r="E651" s="237" t="s">
        <v>4253</v>
      </c>
      <c r="F651" s="317">
        <v>13916.31</v>
      </c>
      <c r="G651">
        <v>2009</v>
      </c>
    </row>
    <row r="652" spans="1:7">
      <c r="A652" s="237" t="s">
        <v>1852</v>
      </c>
      <c r="B652" s="237" t="s">
        <v>4018</v>
      </c>
      <c r="C652" s="237" t="s">
        <v>3981</v>
      </c>
      <c r="D652" s="237" t="s">
        <v>4288</v>
      </c>
      <c r="E652" s="237" t="s">
        <v>4188</v>
      </c>
      <c r="F652" s="317">
        <v>8190.96</v>
      </c>
      <c r="G652">
        <v>2009</v>
      </c>
    </row>
    <row r="653" spans="1:7">
      <c r="A653" s="237" t="s">
        <v>1852</v>
      </c>
      <c r="B653" s="237" t="s">
        <v>4013</v>
      </c>
      <c r="C653" s="237" t="s">
        <v>3981</v>
      </c>
      <c r="D653" s="237" t="s">
        <v>4187</v>
      </c>
      <c r="E653" s="237" t="s">
        <v>4188</v>
      </c>
      <c r="F653" s="317">
        <v>6850.38</v>
      </c>
      <c r="G653">
        <v>2008</v>
      </c>
    </row>
    <row r="654" spans="1:7">
      <c r="A654" s="237" t="s">
        <v>1856</v>
      </c>
      <c r="B654" s="237" t="s">
        <v>4018</v>
      </c>
      <c r="C654" s="237" t="s">
        <v>3981</v>
      </c>
      <c r="D654" s="237" t="s">
        <v>4308</v>
      </c>
      <c r="E654" s="237" t="s">
        <v>4238</v>
      </c>
      <c r="F654" s="317">
        <v>12307.25</v>
      </c>
      <c r="G654">
        <v>2009</v>
      </c>
    </row>
    <row r="655" spans="1:7">
      <c r="A655" s="237" t="s">
        <v>1856</v>
      </c>
      <c r="B655" s="237" t="s">
        <v>4018</v>
      </c>
      <c r="C655" s="237" t="s">
        <v>3981</v>
      </c>
      <c r="D655" s="237" t="s">
        <v>4237</v>
      </c>
      <c r="E655" s="237" t="s">
        <v>4238</v>
      </c>
      <c r="F655" s="317">
        <v>15093.48</v>
      </c>
      <c r="G655">
        <v>2008</v>
      </c>
    </row>
    <row r="656" spans="1:7">
      <c r="A656" s="237" t="s">
        <v>2354</v>
      </c>
      <c r="B656" s="237" t="s">
        <v>4391</v>
      </c>
      <c r="C656" s="237" t="s">
        <v>3981</v>
      </c>
      <c r="D656" s="237" t="s">
        <v>4919</v>
      </c>
      <c r="E656" s="237" t="s">
        <v>4920</v>
      </c>
      <c r="F656" s="317">
        <v>7434.35</v>
      </c>
      <c r="G656">
        <v>2008</v>
      </c>
    </row>
    <row r="657" spans="1:7">
      <c r="A657" s="237" t="s">
        <v>2347</v>
      </c>
      <c r="B657" s="237" t="s">
        <v>4374</v>
      </c>
      <c r="C657" s="237" t="s">
        <v>3981</v>
      </c>
      <c r="D657" s="237" t="s">
        <v>4921</v>
      </c>
      <c r="E657" s="237" t="s">
        <v>4922</v>
      </c>
      <c r="F657" s="317">
        <v>32333.599999999999</v>
      </c>
      <c r="G657">
        <v>2008</v>
      </c>
    </row>
    <row r="658" spans="1:7">
      <c r="A658" s="237" t="s">
        <v>2015</v>
      </c>
      <c r="B658" s="237" t="s">
        <v>4138</v>
      </c>
      <c r="C658" s="237" t="s">
        <v>3981</v>
      </c>
      <c r="D658" s="237" t="s">
        <v>4235</v>
      </c>
      <c r="E658" s="237" t="s">
        <v>4236</v>
      </c>
      <c r="F658" s="317">
        <v>9301.69</v>
      </c>
      <c r="G658">
        <v>2008</v>
      </c>
    </row>
    <row r="659" spans="1:7">
      <c r="A659" s="237" t="s">
        <v>2013</v>
      </c>
      <c r="B659" s="237" t="s">
        <v>4138</v>
      </c>
      <c r="C659" s="237" t="s">
        <v>3981</v>
      </c>
      <c r="D659" s="237" t="s">
        <v>4195</v>
      </c>
      <c r="E659" s="237" t="s">
        <v>4196</v>
      </c>
      <c r="F659" s="317">
        <v>17268.740000000002</v>
      </c>
      <c r="G659">
        <v>2008</v>
      </c>
    </row>
    <row r="660" spans="1:7">
      <c r="A660" s="237" t="s">
        <v>1948</v>
      </c>
      <c r="B660" s="237" t="s">
        <v>4010</v>
      </c>
      <c r="C660" s="237" t="s">
        <v>3981</v>
      </c>
      <c r="D660" s="237" t="s">
        <v>4229</v>
      </c>
      <c r="E660" s="237" t="s">
        <v>4230</v>
      </c>
      <c r="F660" s="317">
        <v>33391.14</v>
      </c>
      <c r="G660">
        <v>2008</v>
      </c>
    </row>
    <row r="661" spans="1:7">
      <c r="A661" s="237" t="s">
        <v>1991</v>
      </c>
      <c r="B661" s="237" t="s">
        <v>4138</v>
      </c>
      <c r="C661" s="237" t="s">
        <v>3981</v>
      </c>
      <c r="D661" s="237" t="s">
        <v>4273</v>
      </c>
      <c r="E661" s="237" t="s">
        <v>4274</v>
      </c>
      <c r="F661" s="317">
        <v>11198.4</v>
      </c>
      <c r="G661">
        <v>2009</v>
      </c>
    </row>
    <row r="662" spans="1:7">
      <c r="A662" s="237" t="s">
        <v>1996</v>
      </c>
      <c r="B662" s="237" t="s">
        <v>4138</v>
      </c>
      <c r="C662" s="237" t="s">
        <v>3981</v>
      </c>
      <c r="D662" s="237" t="s">
        <v>4321</v>
      </c>
      <c r="E662" s="237" t="s">
        <v>4322</v>
      </c>
      <c r="F662" s="317">
        <v>16400.009999999998</v>
      </c>
      <c r="G662">
        <v>2009</v>
      </c>
    </row>
    <row r="663" spans="1:7">
      <c r="A663" s="237" t="s">
        <v>1989</v>
      </c>
      <c r="B663" s="237" t="s">
        <v>4138</v>
      </c>
      <c r="C663" s="237" t="s">
        <v>3981</v>
      </c>
      <c r="D663" s="237" t="s">
        <v>4219</v>
      </c>
      <c r="E663" s="237" t="s">
        <v>4220</v>
      </c>
      <c r="F663" s="317">
        <v>23691.759999999998</v>
      </c>
      <c r="G663">
        <v>2008</v>
      </c>
    </row>
    <row r="664" spans="1:7">
      <c r="A664" s="237" t="s">
        <v>1894</v>
      </c>
      <c r="B664" s="237" t="s">
        <v>3998</v>
      </c>
      <c r="C664" s="237" t="s">
        <v>3981</v>
      </c>
      <c r="D664" s="237" t="s">
        <v>4285</v>
      </c>
      <c r="E664" s="237" t="s">
        <v>4286</v>
      </c>
      <c r="F664" s="317">
        <v>5035.62</v>
      </c>
      <c r="G664">
        <v>2009</v>
      </c>
    </row>
    <row r="665" spans="1:7">
      <c r="A665" s="237" t="s">
        <v>1897</v>
      </c>
      <c r="B665" s="237" t="s">
        <v>3998</v>
      </c>
      <c r="C665" s="237" t="s">
        <v>3981</v>
      </c>
      <c r="D665" s="237" t="s">
        <v>4268</v>
      </c>
      <c r="E665" s="237" t="s">
        <v>4269</v>
      </c>
      <c r="F665" s="317">
        <v>4263.16</v>
      </c>
      <c r="G665">
        <v>2009</v>
      </c>
    </row>
    <row r="666" spans="1:7">
      <c r="A666" s="237" t="s">
        <v>1889</v>
      </c>
      <c r="B666" s="237" t="s">
        <v>3998</v>
      </c>
      <c r="C666" s="237" t="s">
        <v>3981</v>
      </c>
      <c r="D666" s="237" t="s">
        <v>4262</v>
      </c>
      <c r="E666" s="237" t="s">
        <v>4263</v>
      </c>
      <c r="F666" s="317">
        <v>10584.48</v>
      </c>
      <c r="G666">
        <v>2009</v>
      </c>
    </row>
    <row r="667" spans="1:7">
      <c r="A667" s="237" t="s">
        <v>1886</v>
      </c>
      <c r="B667" s="237" t="s">
        <v>3998</v>
      </c>
      <c r="C667" s="237" t="s">
        <v>3981</v>
      </c>
      <c r="D667" s="237" t="s">
        <v>4283</v>
      </c>
      <c r="E667" s="237" t="s">
        <v>4284</v>
      </c>
      <c r="F667" s="317">
        <v>16293.74</v>
      </c>
      <c r="G667">
        <v>2009</v>
      </c>
    </row>
    <row r="668" spans="1:7">
      <c r="A668" s="237" t="s">
        <v>1887</v>
      </c>
      <c r="B668" s="237" t="s">
        <v>3998</v>
      </c>
      <c r="C668" s="237" t="s">
        <v>3981</v>
      </c>
      <c r="D668" s="237" t="s">
        <v>4264</v>
      </c>
      <c r="E668" s="237" t="s">
        <v>4265</v>
      </c>
      <c r="F668" s="317">
        <v>23624.68</v>
      </c>
      <c r="G668">
        <v>2009</v>
      </c>
    </row>
    <row r="669" spans="1:7">
      <c r="A669" s="237" t="s">
        <v>1881</v>
      </c>
      <c r="B669" s="237" t="s">
        <v>3998</v>
      </c>
      <c r="C669" s="237" t="s">
        <v>3981</v>
      </c>
      <c r="D669" s="237" t="s">
        <v>4319</v>
      </c>
      <c r="E669" s="237" t="s">
        <v>4320</v>
      </c>
      <c r="F669" s="317">
        <v>2271.38</v>
      </c>
      <c r="G669">
        <v>2009</v>
      </c>
    </row>
    <row r="670" spans="1:7">
      <c r="A670" s="237" t="s">
        <v>1880</v>
      </c>
      <c r="B670" s="237" t="s">
        <v>3998</v>
      </c>
      <c r="C670" s="237" t="s">
        <v>3981</v>
      </c>
      <c r="D670" s="237" t="s">
        <v>4291</v>
      </c>
      <c r="E670" s="237" t="s">
        <v>4292</v>
      </c>
      <c r="F670" s="317">
        <v>10022.27</v>
      </c>
      <c r="G670">
        <v>2009</v>
      </c>
    </row>
    <row r="671" spans="1:7">
      <c r="A671" s="237" t="s">
        <v>1884</v>
      </c>
      <c r="B671" s="237" t="s">
        <v>3998</v>
      </c>
      <c r="C671" s="237" t="s">
        <v>3981</v>
      </c>
      <c r="D671" s="237" t="s">
        <v>4323</v>
      </c>
      <c r="E671" s="237" t="s">
        <v>4324</v>
      </c>
      <c r="F671" s="317">
        <v>7239.71</v>
      </c>
      <c r="G671">
        <v>2009</v>
      </c>
    </row>
    <row r="672" spans="1:7">
      <c r="A672" s="237" t="s">
        <v>1884</v>
      </c>
      <c r="B672" s="237" t="s">
        <v>3998</v>
      </c>
      <c r="C672" s="237" t="s">
        <v>3981</v>
      </c>
      <c r="D672" s="237" t="s">
        <v>4191</v>
      </c>
      <c r="E672" s="237" t="s">
        <v>4192</v>
      </c>
      <c r="F672" s="317">
        <v>3749.09</v>
      </c>
      <c r="G672">
        <v>2008</v>
      </c>
    </row>
    <row r="673" spans="1:7">
      <c r="A673" s="237" t="s">
        <v>1883</v>
      </c>
      <c r="B673" s="237" t="s">
        <v>3998</v>
      </c>
      <c r="C673" s="237" t="s">
        <v>3981</v>
      </c>
      <c r="D673" s="237" t="s">
        <v>4325</v>
      </c>
      <c r="E673" s="237" t="s">
        <v>4326</v>
      </c>
      <c r="F673" s="317">
        <v>7163.09</v>
      </c>
      <c r="G673">
        <v>2009</v>
      </c>
    </row>
    <row r="674" spans="1:7">
      <c r="A674" s="237" t="s">
        <v>1883</v>
      </c>
      <c r="B674" s="237" t="s">
        <v>3998</v>
      </c>
      <c r="C674" s="237" t="s">
        <v>3981</v>
      </c>
      <c r="D674" s="237" t="s">
        <v>4193</v>
      </c>
      <c r="E674" s="237" t="s">
        <v>4194</v>
      </c>
      <c r="F674" s="317">
        <v>14278.5</v>
      </c>
      <c r="G674">
        <v>2008</v>
      </c>
    </row>
    <row r="675" spans="1:7">
      <c r="A675" s="237" t="s">
        <v>2005</v>
      </c>
      <c r="B675" s="237" t="s">
        <v>4004</v>
      </c>
      <c r="C675" s="237" t="s">
        <v>3981</v>
      </c>
      <c r="D675" s="237" t="s">
        <v>4260</v>
      </c>
      <c r="E675" s="237" t="s">
        <v>4261</v>
      </c>
      <c r="F675" s="317">
        <v>9204.7000000000007</v>
      </c>
      <c r="G675">
        <v>2009</v>
      </c>
    </row>
    <row r="676" spans="1:7">
      <c r="A676" s="237" t="s">
        <v>1900</v>
      </c>
      <c r="B676" s="237" t="s">
        <v>4923</v>
      </c>
      <c r="C676" s="237" t="s">
        <v>3981</v>
      </c>
      <c r="D676" s="237" t="s">
        <v>4924</v>
      </c>
      <c r="E676" s="237" t="s">
        <v>4925</v>
      </c>
      <c r="F676" s="317">
        <v>6747.86</v>
      </c>
      <c r="G676">
        <v>2009</v>
      </c>
    </row>
    <row r="677" spans="1:7">
      <c r="A677" s="237" t="s">
        <v>1940</v>
      </c>
      <c r="B677" s="237" t="s">
        <v>4010</v>
      </c>
      <c r="C677" s="237" t="s">
        <v>3981</v>
      </c>
      <c r="D677" s="237" t="s">
        <v>4217</v>
      </c>
      <c r="E677" s="237" t="s">
        <v>4218</v>
      </c>
      <c r="F677" s="317">
        <v>15715.82</v>
      </c>
      <c r="G677">
        <v>2008</v>
      </c>
    </row>
    <row r="678" spans="1:7">
      <c r="A678" s="237" t="s">
        <v>1951</v>
      </c>
      <c r="B678" s="237" t="s">
        <v>4010</v>
      </c>
      <c r="C678" s="237" t="s">
        <v>3981</v>
      </c>
      <c r="D678" s="237" t="s">
        <v>4233</v>
      </c>
      <c r="E678" s="237" t="s">
        <v>4234</v>
      </c>
      <c r="F678" s="317">
        <v>2409.89</v>
      </c>
      <c r="G678">
        <v>2008</v>
      </c>
    </row>
    <row r="679" spans="1:7">
      <c r="A679" s="237" t="s">
        <v>1943</v>
      </c>
      <c r="B679" s="237" t="s">
        <v>4010</v>
      </c>
      <c r="C679" s="237" t="s">
        <v>3981</v>
      </c>
      <c r="D679" s="237" t="s">
        <v>4317</v>
      </c>
      <c r="E679" s="237" t="s">
        <v>4318</v>
      </c>
      <c r="F679" s="317">
        <v>12697.77</v>
      </c>
      <c r="G679">
        <v>2009</v>
      </c>
    </row>
    <row r="680" spans="1:7">
      <c r="A680" s="237" t="s">
        <v>1960</v>
      </c>
      <c r="B680" s="237" t="s">
        <v>4010</v>
      </c>
      <c r="C680" s="237" t="s">
        <v>3981</v>
      </c>
      <c r="D680" s="237" t="s">
        <v>4250</v>
      </c>
      <c r="E680" s="237" t="s">
        <v>4251</v>
      </c>
      <c r="F680" s="317">
        <v>7765.75</v>
      </c>
      <c r="G680">
        <v>2009</v>
      </c>
    </row>
    <row r="681" spans="1:7">
      <c r="A681" s="237" t="s">
        <v>1962</v>
      </c>
      <c r="B681" s="237" t="s">
        <v>4010</v>
      </c>
      <c r="C681" s="237" t="s">
        <v>3981</v>
      </c>
      <c r="D681" s="237" t="s">
        <v>4293</v>
      </c>
      <c r="E681" s="237" t="s">
        <v>4244</v>
      </c>
      <c r="F681" s="317">
        <v>17265</v>
      </c>
      <c r="G681">
        <v>2009</v>
      </c>
    </row>
    <row r="682" spans="1:7">
      <c r="A682" s="237" t="s">
        <v>1962</v>
      </c>
      <c r="B682" s="237" t="s">
        <v>4010</v>
      </c>
      <c r="C682" s="237" t="s">
        <v>3981</v>
      </c>
      <c r="D682" s="237" t="s">
        <v>4305</v>
      </c>
      <c r="E682" s="237" t="s">
        <v>4117</v>
      </c>
      <c r="F682" s="317">
        <v>2749.21</v>
      </c>
      <c r="G682">
        <v>2009</v>
      </c>
    </row>
    <row r="683" spans="1:7">
      <c r="A683" s="237" t="s">
        <v>1962</v>
      </c>
      <c r="B683" s="237" t="s">
        <v>4010</v>
      </c>
      <c r="C683" s="237" t="s">
        <v>3981</v>
      </c>
      <c r="D683" s="237" t="s">
        <v>4243</v>
      </c>
      <c r="E683" s="237" t="s">
        <v>4244</v>
      </c>
      <c r="F683" s="317">
        <v>14701.71</v>
      </c>
      <c r="G683">
        <v>2008</v>
      </c>
    </row>
    <row r="684" spans="1:7">
      <c r="A684" s="237" t="s">
        <v>1957</v>
      </c>
      <c r="B684" s="237" t="s">
        <v>4010</v>
      </c>
      <c r="C684" s="237" t="s">
        <v>3981</v>
      </c>
      <c r="D684" s="237" t="s">
        <v>4309</v>
      </c>
      <c r="E684" s="237" t="s">
        <v>4310</v>
      </c>
      <c r="F684" s="317">
        <v>3186.7</v>
      </c>
      <c r="G684">
        <v>2009</v>
      </c>
    </row>
    <row r="685" spans="1:7">
      <c r="A685" s="237" t="s">
        <v>1957</v>
      </c>
      <c r="B685" s="237" t="s">
        <v>4010</v>
      </c>
      <c r="C685" s="237" t="s">
        <v>3981</v>
      </c>
      <c r="D685" s="237" t="s">
        <v>4313</v>
      </c>
      <c r="E685" s="237" t="s">
        <v>4314</v>
      </c>
      <c r="F685" s="317">
        <v>3295.76</v>
      </c>
      <c r="G685">
        <v>2009</v>
      </c>
    </row>
    <row r="686" spans="1:7">
      <c r="A686" s="237" t="s">
        <v>2002</v>
      </c>
      <c r="B686" s="237" t="s">
        <v>4030</v>
      </c>
      <c r="C686" s="237" t="s">
        <v>3981</v>
      </c>
      <c r="D686" s="237" t="s">
        <v>4259</v>
      </c>
      <c r="E686" s="237" t="s">
        <v>4232</v>
      </c>
      <c r="F686" s="317">
        <v>1742.84</v>
      </c>
      <c r="G686">
        <v>2009</v>
      </c>
    </row>
    <row r="687" spans="1:7">
      <c r="A687" s="237" t="s">
        <v>2002</v>
      </c>
      <c r="B687" s="237" t="s">
        <v>4030</v>
      </c>
      <c r="C687" s="237" t="s">
        <v>3981</v>
      </c>
      <c r="D687" s="237" t="s">
        <v>4231</v>
      </c>
      <c r="E687" s="237" t="s">
        <v>4232</v>
      </c>
      <c r="F687" s="317">
        <v>1179.6199999999999</v>
      </c>
      <c r="G687">
        <v>2008</v>
      </c>
    </row>
    <row r="688" spans="1:7">
      <c r="A688" s="237" t="s">
        <v>2003</v>
      </c>
      <c r="B688" s="237" t="s">
        <v>4030</v>
      </c>
      <c r="C688" s="237" t="s">
        <v>3981</v>
      </c>
      <c r="D688" s="237" t="s">
        <v>4306</v>
      </c>
      <c r="E688" s="237" t="s">
        <v>4307</v>
      </c>
      <c r="F688" s="317">
        <v>586.83000000000004</v>
      </c>
      <c r="G688">
        <v>2009</v>
      </c>
    </row>
    <row r="689" spans="1:7">
      <c r="A689" s="237" t="s">
        <v>1997</v>
      </c>
      <c r="B689" s="237" t="s">
        <v>4030</v>
      </c>
      <c r="C689" s="237" t="s">
        <v>3981</v>
      </c>
      <c r="D689" s="237" t="s">
        <v>4256</v>
      </c>
      <c r="E689" s="237" t="s">
        <v>4257</v>
      </c>
      <c r="F689" s="317">
        <v>6482.06</v>
      </c>
      <c r="G689">
        <v>2009</v>
      </c>
    </row>
    <row r="690" spans="1:7">
      <c r="A690" s="237" t="s">
        <v>1999</v>
      </c>
      <c r="B690" s="237" t="s">
        <v>4030</v>
      </c>
      <c r="C690" s="237" t="s">
        <v>3981</v>
      </c>
      <c r="D690" s="237" t="s">
        <v>4248</v>
      </c>
      <c r="E690" s="237" t="s">
        <v>4249</v>
      </c>
      <c r="F690" s="317">
        <v>1759.52</v>
      </c>
      <c r="G690">
        <v>2009</v>
      </c>
    </row>
    <row r="691" spans="1:7">
      <c r="A691" s="237" t="s">
        <v>1999</v>
      </c>
      <c r="B691" s="237" t="s">
        <v>4030</v>
      </c>
      <c r="C691" s="237" t="s">
        <v>3981</v>
      </c>
      <c r="D691" s="237" t="s">
        <v>4258</v>
      </c>
      <c r="E691" s="237" t="s">
        <v>4249</v>
      </c>
      <c r="F691" s="317">
        <v>671.82</v>
      </c>
      <c r="G691">
        <v>2009</v>
      </c>
    </row>
    <row r="692" spans="1:7">
      <c r="A692" s="237" t="s">
        <v>1999</v>
      </c>
      <c r="B692" s="237" t="s">
        <v>4030</v>
      </c>
      <c r="C692" s="237" t="s">
        <v>3981</v>
      </c>
      <c r="D692" s="237" t="s">
        <v>4270</v>
      </c>
      <c r="E692" s="237" t="s">
        <v>4249</v>
      </c>
      <c r="F692" s="317">
        <v>2415.59</v>
      </c>
      <c r="G692">
        <v>2009</v>
      </c>
    </row>
    <row r="693" spans="1:7">
      <c r="A693" s="237" t="s">
        <v>1982</v>
      </c>
      <c r="B693" s="237" t="s">
        <v>4044</v>
      </c>
      <c r="C693" s="237" t="s">
        <v>3981</v>
      </c>
      <c r="D693" s="237" t="s">
        <v>4271</v>
      </c>
      <c r="E693" s="237" t="s">
        <v>4272</v>
      </c>
      <c r="F693" s="317">
        <v>5405.13</v>
      </c>
      <c r="G693">
        <v>2009</v>
      </c>
    </row>
    <row r="694" spans="1:7">
      <c r="A694" s="237" t="s">
        <v>2296</v>
      </c>
      <c r="B694" s="237" t="s">
        <v>4471</v>
      </c>
      <c r="C694" s="237" t="s">
        <v>3981</v>
      </c>
      <c r="D694" s="237" t="s">
        <v>4927</v>
      </c>
      <c r="E694" s="237" t="s">
        <v>4928</v>
      </c>
      <c r="F694" s="317">
        <v>5709.98</v>
      </c>
      <c r="G694">
        <v>2009</v>
      </c>
    </row>
    <row r="695" spans="1:7">
      <c r="A695" s="237" t="s">
        <v>2288</v>
      </c>
      <c r="B695" s="237" t="s">
        <v>4440</v>
      </c>
      <c r="C695" s="237" t="s">
        <v>3981</v>
      </c>
      <c r="D695" s="237" t="s">
        <v>4931</v>
      </c>
      <c r="E695" s="237" t="s">
        <v>4932</v>
      </c>
      <c r="F695" s="317">
        <v>3057.65</v>
      </c>
      <c r="G695">
        <v>2009</v>
      </c>
    </row>
    <row r="696" spans="1:7">
      <c r="A696" s="237" t="s">
        <v>2294</v>
      </c>
      <c r="B696" s="237" t="s">
        <v>4380</v>
      </c>
      <c r="C696" s="237" t="s">
        <v>3981</v>
      </c>
      <c r="D696" s="237" t="s">
        <v>4929</v>
      </c>
      <c r="E696" s="237" t="s">
        <v>4930</v>
      </c>
      <c r="F696" s="317">
        <v>972.46</v>
      </c>
      <c r="G696">
        <v>2009</v>
      </c>
    </row>
  </sheetData>
  <autoFilter ref="A1:G696">
    <sortState ref="A2:G696">
      <sortCondition ref="C2:C696"/>
      <sortCondition ref="A2:A696"/>
      <sortCondition descending="1" ref="G2:G696"/>
    </sortState>
  </autoFilter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A89"/>
  <sheetViews>
    <sheetView workbookViewId="0">
      <selection activeCell="A496" sqref="A496:IV496"/>
    </sheetView>
  </sheetViews>
  <sheetFormatPr defaultRowHeight="15"/>
  <sheetData>
    <row r="1" spans="1:1">
      <c r="A1" s="237" t="s">
        <v>2237</v>
      </c>
    </row>
    <row r="2" spans="1:1">
      <c r="A2" s="237" t="s">
        <v>2233</v>
      </c>
    </row>
    <row r="3" spans="1:1">
      <c r="A3" s="237" t="s">
        <v>2198</v>
      </c>
    </row>
    <row r="4" spans="1:1">
      <c r="A4" s="237" t="s">
        <v>2192</v>
      </c>
    </row>
    <row r="5" spans="1:1">
      <c r="A5" s="237" t="s">
        <v>2060</v>
      </c>
    </row>
    <row r="6" spans="1:1">
      <c r="A6" s="237" t="s">
        <v>2061</v>
      </c>
    </row>
    <row r="7" spans="1:1">
      <c r="A7" s="237" t="s">
        <v>2062</v>
      </c>
    </row>
    <row r="8" spans="1:1">
      <c r="A8" s="237" t="s">
        <v>2180</v>
      </c>
    </row>
    <row r="9" spans="1:1">
      <c r="A9" s="237" t="s">
        <v>2179</v>
      </c>
    </row>
    <row r="10" spans="1:1">
      <c r="A10" s="237" t="s">
        <v>2057</v>
      </c>
    </row>
    <row r="11" spans="1:1">
      <c r="A11" s="237" t="s">
        <v>2177</v>
      </c>
    </row>
    <row r="12" spans="1:1">
      <c r="A12" s="237" t="s">
        <v>2178</v>
      </c>
    </row>
    <row r="13" spans="1:1">
      <c r="A13" s="237" t="s">
        <v>2181</v>
      </c>
    </row>
    <row r="14" spans="1:1">
      <c r="A14" s="237" t="s">
        <v>2182</v>
      </c>
    </row>
    <row r="15" spans="1:1">
      <c r="A15" s="237" t="s">
        <v>2183</v>
      </c>
    </row>
    <row r="16" spans="1:1">
      <c r="A16" s="237" t="s">
        <v>2184</v>
      </c>
    </row>
    <row r="17" spans="1:1">
      <c r="A17" s="237" t="s">
        <v>2058</v>
      </c>
    </row>
    <row r="18" spans="1:1">
      <c r="A18" s="237" t="s">
        <v>2065</v>
      </c>
    </row>
    <row r="19" spans="1:1">
      <c r="A19" s="237" t="s">
        <v>2063</v>
      </c>
    </row>
    <row r="20" spans="1:1">
      <c r="A20" s="237" t="s">
        <v>2064</v>
      </c>
    </row>
    <row r="21" spans="1:1">
      <c r="A21" s="237" t="s">
        <v>2206</v>
      </c>
    </row>
    <row r="22" spans="1:1">
      <c r="A22" s="237" t="s">
        <v>2207</v>
      </c>
    </row>
    <row r="23" spans="1:1">
      <c r="A23" s="237" t="s">
        <v>2195</v>
      </c>
    </row>
    <row r="24" spans="1:1">
      <c r="A24" s="237" t="s">
        <v>2196</v>
      </c>
    </row>
    <row r="25" spans="1:1">
      <c r="A25" s="237" t="s">
        <v>2193</v>
      </c>
    </row>
    <row r="26" spans="1:1">
      <c r="A26" s="237" t="s">
        <v>2194</v>
      </c>
    </row>
    <row r="27" spans="1:1">
      <c r="A27" s="237" t="s">
        <v>2189</v>
      </c>
    </row>
    <row r="28" spans="1:1">
      <c r="A28" s="237" t="s">
        <v>2190</v>
      </c>
    </row>
    <row r="29" spans="1:1">
      <c r="A29" s="237" t="s">
        <v>2191</v>
      </c>
    </row>
    <row r="30" spans="1:1">
      <c r="A30" s="237" t="s">
        <v>2098</v>
      </c>
    </row>
    <row r="31" spans="1:1">
      <c r="A31" s="237" t="s">
        <v>2099</v>
      </c>
    </row>
    <row r="32" spans="1:1">
      <c r="A32" s="237" t="s">
        <v>2203</v>
      </c>
    </row>
    <row r="33" spans="1:1">
      <c r="A33" s="237" t="s">
        <v>2204</v>
      </c>
    </row>
    <row r="34" spans="1:1">
      <c r="A34" s="237" t="s">
        <v>2205</v>
      </c>
    </row>
    <row r="35" spans="1:1">
      <c r="A35" s="237" t="s">
        <v>2200</v>
      </c>
    </row>
    <row r="36" spans="1:1">
      <c r="A36" s="237" t="s">
        <v>2201</v>
      </c>
    </row>
    <row r="37" spans="1:1">
      <c r="A37" s="237" t="s">
        <v>2202</v>
      </c>
    </row>
    <row r="38" spans="1:1">
      <c r="A38" s="237" t="s">
        <v>2096</v>
      </c>
    </row>
    <row r="39" spans="1:1">
      <c r="A39" s="237" t="s">
        <v>2097</v>
      </c>
    </row>
    <row r="40" spans="1:1">
      <c r="A40" s="237" t="s">
        <v>2197</v>
      </c>
    </row>
    <row r="41" spans="1:1">
      <c r="A41" s="237" t="s">
        <v>2056</v>
      </c>
    </row>
    <row r="42" spans="1:1">
      <c r="A42" s="237" t="s">
        <v>2043</v>
      </c>
    </row>
    <row r="43" spans="1:1">
      <c r="A43" s="237" t="s">
        <v>2044</v>
      </c>
    </row>
    <row r="44" spans="1:1">
      <c r="A44" s="237" t="s">
        <v>2045</v>
      </c>
    </row>
    <row r="45" spans="1:1">
      <c r="A45" s="237" t="s">
        <v>2046</v>
      </c>
    </row>
    <row r="46" spans="1:1">
      <c r="A46" s="237" t="s">
        <v>2047</v>
      </c>
    </row>
    <row r="47" spans="1:1">
      <c r="A47" s="237" t="s">
        <v>2049</v>
      </c>
    </row>
    <row r="48" spans="1:1">
      <c r="A48" s="237" t="s">
        <v>2053</v>
      </c>
    </row>
    <row r="49" spans="1:1">
      <c r="A49" s="237" t="s">
        <v>2199</v>
      </c>
    </row>
    <row r="50" spans="1:1">
      <c r="A50" s="237" t="s">
        <v>2059</v>
      </c>
    </row>
    <row r="51" spans="1:1">
      <c r="A51" s="237" t="s">
        <v>2051</v>
      </c>
    </row>
    <row r="52" spans="1:1">
      <c r="A52" s="237" t="s">
        <v>2050</v>
      </c>
    </row>
    <row r="53" spans="1:1">
      <c r="A53" s="237" t="s">
        <v>2342</v>
      </c>
    </row>
    <row r="54" spans="1:1">
      <c r="A54" s="237" t="s">
        <v>2388</v>
      </c>
    </row>
    <row r="55" spans="1:1">
      <c r="A55" s="237" t="s">
        <v>2269</v>
      </c>
    </row>
    <row r="56" spans="1:1">
      <c r="A56" s="237" t="s">
        <v>2270</v>
      </c>
    </row>
    <row r="57" spans="1:1">
      <c r="A57" s="237" t="s">
        <v>2272</v>
      </c>
    </row>
    <row r="58" spans="1:1">
      <c r="A58" s="237" t="s">
        <v>2271</v>
      </c>
    </row>
    <row r="59" spans="1:1">
      <c r="A59" s="237" t="s">
        <v>2275</v>
      </c>
    </row>
    <row r="60" spans="1:1">
      <c r="A60" s="237" t="s">
        <v>2387</v>
      </c>
    </row>
    <row r="61" spans="1:1">
      <c r="A61" s="237" t="s">
        <v>2284</v>
      </c>
    </row>
    <row r="62" spans="1:1">
      <c r="A62" s="237" t="s">
        <v>2314</v>
      </c>
    </row>
    <row r="63" spans="1:1">
      <c r="A63" s="237" t="s">
        <v>2325</v>
      </c>
    </row>
    <row r="64" spans="1:1">
      <c r="A64" s="237" t="s">
        <v>2300</v>
      </c>
    </row>
    <row r="65" spans="1:1">
      <c r="A65" s="237" t="s">
        <v>2301</v>
      </c>
    </row>
    <row r="66" spans="1:1">
      <c r="A66" s="237" t="s">
        <v>2302</v>
      </c>
    </row>
    <row r="67" spans="1:1">
      <c r="A67" s="237" t="s">
        <v>2278</v>
      </c>
    </row>
    <row r="68" spans="1:1">
      <c r="A68" s="237" t="s">
        <v>2277</v>
      </c>
    </row>
    <row r="69" spans="1:1">
      <c r="A69" s="237" t="s">
        <v>2322</v>
      </c>
    </row>
    <row r="70" spans="1:1">
      <c r="A70" s="237" t="s">
        <v>2248</v>
      </c>
    </row>
    <row r="71" spans="1:1">
      <c r="A71" s="237" t="s">
        <v>2279</v>
      </c>
    </row>
    <row r="72" spans="1:1">
      <c r="A72" s="237" t="s">
        <v>2276</v>
      </c>
    </row>
    <row r="73" spans="1:1">
      <c r="A73" s="237" t="s">
        <v>2304</v>
      </c>
    </row>
    <row r="74" spans="1:1">
      <c r="A74" s="237" t="s">
        <v>2305</v>
      </c>
    </row>
    <row r="75" spans="1:1">
      <c r="A75" s="237" t="s">
        <v>2306</v>
      </c>
    </row>
    <row r="76" spans="1:1">
      <c r="A76" s="237" t="s">
        <v>2303</v>
      </c>
    </row>
    <row r="77" spans="1:1">
      <c r="A77" s="237" t="s">
        <v>2264</v>
      </c>
    </row>
    <row r="78" spans="1:1">
      <c r="A78" s="237" t="s">
        <v>2307</v>
      </c>
    </row>
    <row r="79" spans="1:1">
      <c r="A79" s="237" t="s">
        <v>2312</v>
      </c>
    </row>
    <row r="80" spans="1:1">
      <c r="A80" s="237" t="s">
        <v>2311</v>
      </c>
    </row>
    <row r="81" spans="1:1">
      <c r="A81" s="237" t="s">
        <v>2310</v>
      </c>
    </row>
    <row r="82" spans="1:1">
      <c r="A82" s="237" t="s">
        <v>2309</v>
      </c>
    </row>
    <row r="83" spans="1:1">
      <c r="A83" s="237" t="s">
        <v>2313</v>
      </c>
    </row>
    <row r="84" spans="1:1">
      <c r="A84" s="237" t="s">
        <v>2308</v>
      </c>
    </row>
    <row r="85" spans="1:1">
      <c r="A85" s="237" t="s">
        <v>2268</v>
      </c>
    </row>
    <row r="86" spans="1:1">
      <c r="A86" s="237" t="s">
        <v>2273</v>
      </c>
    </row>
    <row r="87" spans="1:1">
      <c r="A87" s="237" t="s">
        <v>2262</v>
      </c>
    </row>
    <row r="88" spans="1:1">
      <c r="A88" s="237" t="s">
        <v>2294</v>
      </c>
    </row>
    <row r="89" spans="1:1">
      <c r="A89" s="237" t="s">
        <v>2210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25"/>
  <sheetViews>
    <sheetView tabSelected="1" view="pageBreakPreview" zoomScale="60" zoomScaleNormal="70" workbookViewId="0">
      <selection activeCell="J12" sqref="J12"/>
    </sheetView>
  </sheetViews>
  <sheetFormatPr defaultRowHeight="15"/>
  <cols>
    <col min="1" max="1" width="13.28515625" style="328" customWidth="1"/>
    <col min="2" max="2" width="16.7109375" style="328" customWidth="1"/>
    <col min="3" max="3" width="11.5703125" style="328" customWidth="1"/>
    <col min="4" max="4" width="44.140625" style="328" customWidth="1"/>
    <col min="5" max="5" width="54.28515625" style="328" customWidth="1"/>
    <col min="6" max="6" width="14.5703125" style="328" customWidth="1"/>
    <col min="7" max="7" width="14.140625" style="328" customWidth="1"/>
    <col min="8" max="15" width="8.140625" style="328" customWidth="1"/>
    <col min="16" max="16" width="10.28515625" style="328" customWidth="1"/>
    <col min="17" max="17" width="11.42578125" style="328" customWidth="1"/>
    <col min="18" max="18" width="10.28515625" style="328" customWidth="1"/>
    <col min="19" max="19" width="11.28515625" style="328" customWidth="1"/>
    <col min="20" max="20" width="45.7109375" style="328" customWidth="1"/>
    <col min="21" max="16384" width="9.140625" style="328"/>
  </cols>
  <sheetData>
    <row r="1" spans="1:20" ht="18.75">
      <c r="T1" s="351" t="s">
        <v>5400</v>
      </c>
    </row>
    <row r="2" spans="1:20" ht="18.75">
      <c r="T2" s="350" t="s">
        <v>5401</v>
      </c>
    </row>
    <row r="3" spans="1:20" ht="18">
      <c r="A3" s="327" t="s">
        <v>5355</v>
      </c>
      <c r="B3" s="327"/>
      <c r="C3" s="327"/>
      <c r="D3" s="327"/>
      <c r="E3" s="327"/>
      <c r="F3" s="327"/>
      <c r="G3" s="327"/>
      <c r="H3" s="327"/>
      <c r="I3" s="327"/>
      <c r="J3" s="327"/>
      <c r="K3" s="327"/>
      <c r="L3" s="327"/>
      <c r="M3" s="327"/>
      <c r="N3" s="327"/>
      <c r="O3" s="327"/>
      <c r="P3" s="327"/>
      <c r="Q3" s="327"/>
      <c r="R3" s="327"/>
      <c r="S3" s="327"/>
      <c r="T3" s="327"/>
    </row>
    <row r="5" spans="1:20" s="332" customFormat="1" ht="15.75" customHeight="1">
      <c r="A5" s="329" t="s">
        <v>5349</v>
      </c>
      <c r="B5" s="329" t="s">
        <v>5348</v>
      </c>
      <c r="C5" s="330" t="s">
        <v>5350</v>
      </c>
      <c r="D5" s="330" t="s">
        <v>5354</v>
      </c>
      <c r="E5" s="352" t="s">
        <v>5405</v>
      </c>
      <c r="F5" s="330" t="s">
        <v>5</v>
      </c>
      <c r="G5" s="330" t="s">
        <v>5351</v>
      </c>
      <c r="H5" s="331" t="s">
        <v>4</v>
      </c>
      <c r="I5" s="331"/>
      <c r="J5" s="331"/>
      <c r="K5" s="331"/>
      <c r="L5" s="331"/>
      <c r="M5" s="331"/>
      <c r="N5" s="331"/>
      <c r="O5" s="331"/>
      <c r="P5" s="331"/>
      <c r="Q5" s="331"/>
      <c r="R5" s="331"/>
      <c r="S5" s="331"/>
      <c r="T5" s="330" t="s">
        <v>2</v>
      </c>
    </row>
    <row r="6" spans="1:20" s="332" customFormat="1" ht="33.75" customHeight="1">
      <c r="A6" s="329"/>
      <c r="B6" s="329"/>
      <c r="C6" s="333"/>
      <c r="D6" s="333"/>
      <c r="E6" s="353"/>
      <c r="F6" s="333"/>
      <c r="G6" s="333"/>
      <c r="H6" s="334" t="s">
        <v>805</v>
      </c>
      <c r="I6" s="334" t="s">
        <v>406</v>
      </c>
      <c r="J6" s="334" t="s">
        <v>241</v>
      </c>
      <c r="K6" s="334" t="s">
        <v>164</v>
      </c>
      <c r="L6" s="334" t="s">
        <v>26</v>
      </c>
      <c r="M6" s="334" t="s">
        <v>18</v>
      </c>
      <c r="N6" s="334" t="s">
        <v>13</v>
      </c>
      <c r="O6" s="334" t="s">
        <v>17</v>
      </c>
      <c r="P6" s="334" t="s">
        <v>12</v>
      </c>
      <c r="Q6" s="334" t="s">
        <v>21</v>
      </c>
      <c r="R6" s="334" t="s">
        <v>14</v>
      </c>
      <c r="S6" s="334" t="s">
        <v>512</v>
      </c>
      <c r="T6" s="333"/>
    </row>
    <row r="7" spans="1:20" s="340" customFormat="1" ht="105">
      <c r="A7" s="335" t="s">
        <v>5402</v>
      </c>
      <c r="B7" s="336" t="s">
        <v>1868</v>
      </c>
      <c r="C7" s="121" t="s">
        <v>5366</v>
      </c>
      <c r="D7" s="336" t="s">
        <v>5367</v>
      </c>
      <c r="E7" s="325" t="s">
        <v>2936</v>
      </c>
      <c r="F7" s="121">
        <v>35</v>
      </c>
      <c r="G7" s="337">
        <v>15</v>
      </c>
      <c r="H7" s="337"/>
      <c r="I7" s="338"/>
      <c r="J7" s="338"/>
      <c r="K7" s="338"/>
      <c r="L7" s="338"/>
      <c r="M7" s="338"/>
      <c r="N7" s="338">
        <v>7</v>
      </c>
      <c r="O7" s="338">
        <v>8</v>
      </c>
      <c r="P7" s="338"/>
      <c r="Q7" s="338"/>
      <c r="R7" s="338"/>
      <c r="S7" s="338"/>
      <c r="T7" s="339" t="s">
        <v>5356</v>
      </c>
    </row>
    <row r="8" spans="1:20" s="340" customFormat="1" ht="75">
      <c r="A8" s="335" t="s">
        <v>5403</v>
      </c>
      <c r="B8" s="336" t="s">
        <v>5370</v>
      </c>
      <c r="C8" s="121" t="s">
        <v>5372</v>
      </c>
      <c r="D8" s="336" t="s">
        <v>5371</v>
      </c>
      <c r="E8" s="325" t="s">
        <v>5368</v>
      </c>
      <c r="F8" s="121">
        <v>35</v>
      </c>
      <c r="G8" s="337">
        <v>3</v>
      </c>
      <c r="H8" s="337"/>
      <c r="I8" s="338"/>
      <c r="J8" s="338"/>
      <c r="K8" s="338"/>
      <c r="L8" s="338"/>
      <c r="M8" s="338"/>
      <c r="N8" s="338"/>
      <c r="O8" s="338">
        <v>3</v>
      </c>
      <c r="P8" s="338"/>
      <c r="Q8" s="338"/>
      <c r="R8" s="338"/>
      <c r="S8" s="338"/>
      <c r="T8" s="339" t="s">
        <v>5357</v>
      </c>
    </row>
    <row r="9" spans="1:20" s="340" customFormat="1" ht="75">
      <c r="A9" s="335" t="s">
        <v>5403</v>
      </c>
      <c r="B9" s="336" t="s">
        <v>5373</v>
      </c>
      <c r="C9" s="121" t="s">
        <v>5372</v>
      </c>
      <c r="D9" s="336" t="s">
        <v>5371</v>
      </c>
      <c r="E9" s="325" t="s">
        <v>5369</v>
      </c>
      <c r="F9" s="121">
        <v>35</v>
      </c>
      <c r="G9" s="337">
        <v>3</v>
      </c>
      <c r="H9" s="337"/>
      <c r="I9" s="338"/>
      <c r="J9" s="338"/>
      <c r="K9" s="338"/>
      <c r="L9" s="338"/>
      <c r="M9" s="338"/>
      <c r="N9" s="338"/>
      <c r="O9" s="338">
        <v>3</v>
      </c>
      <c r="P9" s="338"/>
      <c r="Q9" s="338"/>
      <c r="R9" s="338"/>
      <c r="S9" s="338"/>
      <c r="T9" s="339" t="s">
        <v>5357</v>
      </c>
    </row>
    <row r="10" spans="1:20" s="340" customFormat="1" ht="60">
      <c r="A10" s="335" t="s">
        <v>5403</v>
      </c>
      <c r="B10" s="336" t="s">
        <v>5374</v>
      </c>
      <c r="C10" s="121" t="s">
        <v>5376</v>
      </c>
      <c r="D10" s="336" t="s">
        <v>5375</v>
      </c>
      <c r="E10" s="325" t="s">
        <v>5358</v>
      </c>
      <c r="F10" s="121">
        <v>35</v>
      </c>
      <c r="G10" s="337">
        <v>5</v>
      </c>
      <c r="H10" s="337"/>
      <c r="I10" s="338"/>
      <c r="J10" s="338"/>
      <c r="K10" s="338"/>
      <c r="L10" s="338"/>
      <c r="M10" s="338"/>
      <c r="N10" s="338"/>
      <c r="O10" s="338"/>
      <c r="P10" s="338">
        <v>5</v>
      </c>
      <c r="Q10" s="338"/>
      <c r="R10" s="338"/>
      <c r="S10" s="338"/>
      <c r="T10" s="339" t="s">
        <v>5359</v>
      </c>
    </row>
    <row r="11" spans="1:20" s="340" customFormat="1" ht="60">
      <c r="A11" s="335" t="s">
        <v>5403</v>
      </c>
      <c r="B11" s="336" t="s">
        <v>5377</v>
      </c>
      <c r="C11" s="121" t="s">
        <v>5379</v>
      </c>
      <c r="D11" s="336" t="s">
        <v>5378</v>
      </c>
      <c r="E11" s="325" t="s">
        <v>5360</v>
      </c>
      <c r="F11" s="121">
        <v>35</v>
      </c>
      <c r="G11" s="337">
        <v>5</v>
      </c>
      <c r="H11" s="337"/>
      <c r="I11" s="338"/>
      <c r="J11" s="338"/>
      <c r="K11" s="338"/>
      <c r="L11" s="338">
        <v>5</v>
      </c>
      <c r="M11" s="338"/>
      <c r="N11" s="338"/>
      <c r="O11" s="338"/>
      <c r="P11" s="338"/>
      <c r="Q11" s="338"/>
      <c r="R11" s="338"/>
      <c r="S11" s="338"/>
      <c r="T11" s="339" t="s">
        <v>5361</v>
      </c>
    </row>
    <row r="12" spans="1:20" s="340" customFormat="1" ht="90">
      <c r="A12" s="335" t="s">
        <v>5403</v>
      </c>
      <c r="B12" s="336" t="s">
        <v>1910</v>
      </c>
      <c r="C12" s="121" t="s">
        <v>5381</v>
      </c>
      <c r="D12" s="336" t="s">
        <v>5380</v>
      </c>
      <c r="E12" s="325" t="s">
        <v>5362</v>
      </c>
      <c r="F12" s="121">
        <v>35</v>
      </c>
      <c r="G12" s="337">
        <v>7</v>
      </c>
      <c r="H12" s="337"/>
      <c r="I12" s="338"/>
      <c r="J12" s="338"/>
      <c r="K12" s="338"/>
      <c r="L12" s="338"/>
      <c r="M12" s="338"/>
      <c r="N12" s="338">
        <v>7</v>
      </c>
      <c r="O12" s="338"/>
      <c r="P12" s="338"/>
      <c r="Q12" s="338"/>
      <c r="R12" s="338"/>
      <c r="S12" s="338"/>
      <c r="T12" s="339" t="s">
        <v>5363</v>
      </c>
    </row>
    <row r="13" spans="1:20" s="340" customFormat="1" ht="45">
      <c r="A13" s="335" t="s">
        <v>5403</v>
      </c>
      <c r="B13" s="336" t="s">
        <v>5382</v>
      </c>
      <c r="C13" s="121" t="s">
        <v>5384</v>
      </c>
      <c r="D13" s="336" t="s">
        <v>5383</v>
      </c>
      <c r="E13" s="325" t="s">
        <v>5364</v>
      </c>
      <c r="F13" s="121">
        <v>35</v>
      </c>
      <c r="G13" s="337">
        <v>3</v>
      </c>
      <c r="H13" s="337"/>
      <c r="I13" s="338"/>
      <c r="J13" s="338"/>
      <c r="K13" s="338"/>
      <c r="L13" s="338"/>
      <c r="M13" s="338"/>
      <c r="N13" s="338">
        <v>3</v>
      </c>
      <c r="O13" s="338"/>
      <c r="P13" s="338"/>
      <c r="Q13" s="338"/>
      <c r="R13" s="338"/>
      <c r="S13" s="338"/>
      <c r="T13" s="339" t="s">
        <v>5365</v>
      </c>
    </row>
    <row r="14" spans="1:20" s="340" customFormat="1" ht="45">
      <c r="A14" s="335" t="s">
        <v>5404</v>
      </c>
      <c r="B14" s="336" t="s">
        <v>1866</v>
      </c>
      <c r="C14" s="121" t="s">
        <v>5385</v>
      </c>
      <c r="D14" s="336" t="s">
        <v>5394</v>
      </c>
      <c r="E14" s="325" t="s">
        <v>5386</v>
      </c>
      <c r="F14" s="121">
        <v>110</v>
      </c>
      <c r="G14" s="337">
        <v>3</v>
      </c>
      <c r="H14" s="337"/>
      <c r="I14" s="338"/>
      <c r="J14" s="338"/>
      <c r="K14" s="338"/>
      <c r="L14" s="338"/>
      <c r="M14" s="338"/>
      <c r="N14" s="338">
        <v>3</v>
      </c>
      <c r="O14" s="338"/>
      <c r="P14" s="338"/>
      <c r="Q14" s="338"/>
      <c r="R14" s="338"/>
      <c r="S14" s="338"/>
      <c r="T14" s="339" t="s">
        <v>5387</v>
      </c>
    </row>
    <row r="15" spans="1:20" s="340" customFormat="1" ht="31.5">
      <c r="A15" s="335" t="s">
        <v>5404</v>
      </c>
      <c r="B15" s="336" t="s">
        <v>1858</v>
      </c>
      <c r="C15" s="121">
        <v>133284</v>
      </c>
      <c r="D15" s="336" t="s">
        <v>5395</v>
      </c>
      <c r="E15" s="326" t="s">
        <v>5396</v>
      </c>
      <c r="F15" s="121">
        <v>110</v>
      </c>
      <c r="G15" s="337">
        <v>2.16</v>
      </c>
      <c r="H15" s="337"/>
      <c r="I15" s="338"/>
      <c r="J15" s="338"/>
      <c r="K15" s="338"/>
      <c r="L15" s="338"/>
      <c r="M15" s="338"/>
      <c r="N15" s="338"/>
      <c r="O15" s="338"/>
      <c r="P15" s="338"/>
      <c r="Q15" s="338">
        <v>2.16</v>
      </c>
      <c r="R15" s="338"/>
      <c r="S15" s="338"/>
      <c r="T15" s="339" t="s">
        <v>5388</v>
      </c>
    </row>
    <row r="16" spans="1:20" s="340" customFormat="1" ht="31.5">
      <c r="A16" s="335" t="s">
        <v>5404</v>
      </c>
      <c r="B16" s="336" t="s">
        <v>1859</v>
      </c>
      <c r="C16" s="121" t="s">
        <v>5389</v>
      </c>
      <c r="D16" s="336" t="s">
        <v>5397</v>
      </c>
      <c r="E16" s="326" t="s">
        <v>5398</v>
      </c>
      <c r="F16" s="121">
        <v>110</v>
      </c>
      <c r="G16" s="337">
        <v>1.9</v>
      </c>
      <c r="H16" s="337"/>
      <c r="I16" s="338"/>
      <c r="J16" s="338"/>
      <c r="K16" s="338"/>
      <c r="L16" s="338"/>
      <c r="M16" s="338"/>
      <c r="N16" s="338"/>
      <c r="O16" s="338"/>
      <c r="P16" s="338"/>
      <c r="Q16" s="338">
        <v>1.9</v>
      </c>
      <c r="R16" s="338"/>
      <c r="S16" s="338"/>
      <c r="T16" s="339" t="s">
        <v>5390</v>
      </c>
    </row>
    <row r="17" spans="1:20" s="340" customFormat="1" ht="31.5">
      <c r="A17" s="335" t="s">
        <v>5404</v>
      </c>
      <c r="B17" s="336" t="s">
        <v>5391</v>
      </c>
      <c r="C17" s="121">
        <v>132599</v>
      </c>
      <c r="D17" s="336" t="s">
        <v>5392</v>
      </c>
      <c r="E17" s="326" t="s">
        <v>5399</v>
      </c>
      <c r="F17" s="121">
        <v>110</v>
      </c>
      <c r="G17" s="337">
        <v>1.94</v>
      </c>
      <c r="H17" s="337"/>
      <c r="I17" s="338"/>
      <c r="J17" s="338"/>
      <c r="K17" s="338"/>
      <c r="L17" s="338"/>
      <c r="M17" s="338"/>
      <c r="N17" s="338"/>
      <c r="O17" s="338"/>
      <c r="P17" s="338">
        <v>1.94</v>
      </c>
      <c r="Q17" s="338"/>
      <c r="R17" s="338"/>
      <c r="S17" s="338"/>
      <c r="T17" s="339" t="s">
        <v>5393</v>
      </c>
    </row>
    <row r="18" spans="1:20" s="332" customFormat="1" ht="15.75">
      <c r="A18" s="59"/>
      <c r="B18" s="341"/>
      <c r="C18" s="133"/>
      <c r="D18" s="133"/>
      <c r="E18" s="341"/>
      <c r="F18" s="133">
        <v>110</v>
      </c>
      <c r="G18" s="342">
        <f>SUMIFS(G7:G17,F7:F17,F18)</f>
        <v>9</v>
      </c>
      <c r="H18" s="342">
        <f t="shared" ref="H18:S18" si="0">SUM(H7:H17)</f>
        <v>0</v>
      </c>
      <c r="I18" s="342">
        <f t="shared" si="0"/>
        <v>0</v>
      </c>
      <c r="J18" s="342">
        <f t="shared" si="0"/>
        <v>0</v>
      </c>
      <c r="K18" s="342">
        <f t="shared" si="0"/>
        <v>0</v>
      </c>
      <c r="L18" s="342">
        <f t="shared" si="0"/>
        <v>5</v>
      </c>
      <c r="M18" s="342">
        <f t="shared" si="0"/>
        <v>0</v>
      </c>
      <c r="N18" s="342">
        <f t="shared" si="0"/>
        <v>20</v>
      </c>
      <c r="O18" s="342">
        <f t="shared" si="0"/>
        <v>14</v>
      </c>
      <c r="P18" s="342">
        <f t="shared" si="0"/>
        <v>6.9399999999999995</v>
      </c>
      <c r="Q18" s="342">
        <f t="shared" si="0"/>
        <v>4.0600000000000005</v>
      </c>
      <c r="R18" s="342">
        <f t="shared" si="0"/>
        <v>0</v>
      </c>
      <c r="S18" s="342">
        <f t="shared" si="0"/>
        <v>0</v>
      </c>
      <c r="T18" s="343"/>
    </row>
    <row r="19" spans="1:20" s="332" customFormat="1" ht="15.75">
      <c r="A19" s="59"/>
      <c r="B19" s="341"/>
      <c r="C19" s="133"/>
      <c r="D19" s="133"/>
      <c r="E19" s="341"/>
      <c r="F19" s="133">
        <v>35</v>
      </c>
      <c r="G19" s="342">
        <f>SUMIFS(G7:G17,F7:F17,F19)</f>
        <v>41</v>
      </c>
      <c r="H19" s="342"/>
      <c r="I19" s="334"/>
      <c r="J19" s="334"/>
      <c r="K19" s="334"/>
      <c r="L19" s="334"/>
      <c r="M19" s="334"/>
      <c r="N19" s="334"/>
      <c r="O19" s="334"/>
      <c r="P19" s="334"/>
      <c r="Q19" s="334"/>
      <c r="R19" s="334"/>
      <c r="S19" s="334"/>
      <c r="T19" s="343"/>
    </row>
    <row r="20" spans="1:20" s="332" customFormat="1" ht="15.75">
      <c r="A20" s="344" t="s">
        <v>5352</v>
      </c>
      <c r="B20" s="345"/>
      <c r="C20" s="345"/>
      <c r="D20" s="345"/>
      <c r="E20" s="346"/>
      <c r="F20" s="347" t="s">
        <v>5353</v>
      </c>
      <c r="G20" s="348">
        <f>G19+G18</f>
        <v>50</v>
      </c>
      <c r="H20" s="342"/>
      <c r="I20" s="334"/>
      <c r="J20" s="334"/>
      <c r="K20" s="334"/>
      <c r="L20" s="334"/>
      <c r="M20" s="334"/>
      <c r="N20" s="334"/>
      <c r="O20" s="334"/>
      <c r="P20" s="334"/>
      <c r="Q20" s="334"/>
      <c r="R20" s="334"/>
      <c r="S20" s="334"/>
      <c r="T20" s="343"/>
    </row>
    <row r="22" spans="1:20" ht="18.75">
      <c r="B22" s="349"/>
      <c r="C22" s="349"/>
      <c r="D22" s="349"/>
    </row>
    <row r="23" spans="1:20" ht="18.75">
      <c r="B23" s="349"/>
      <c r="C23" s="349"/>
      <c r="D23" s="349"/>
    </row>
    <row r="24" spans="1:20" ht="18.75">
      <c r="B24" s="349"/>
      <c r="C24" s="349"/>
      <c r="D24" s="349"/>
    </row>
    <row r="25" spans="1:20" ht="18.75">
      <c r="B25" s="349"/>
      <c r="C25" s="349"/>
      <c r="D25" s="349"/>
    </row>
  </sheetData>
  <autoFilter ref="A6:T20"/>
  <mergeCells count="11">
    <mergeCell ref="A3:T3"/>
    <mergeCell ref="A20:E20"/>
    <mergeCell ref="H5:S5"/>
    <mergeCell ref="T5:T6"/>
    <mergeCell ref="A5:A6"/>
    <mergeCell ref="B5:B6"/>
    <mergeCell ref="C5:C6"/>
    <mergeCell ref="E5:E6"/>
    <mergeCell ref="F5:F6"/>
    <mergeCell ref="G5:G6"/>
    <mergeCell ref="D5:D6"/>
  </mergeCells>
  <pageMargins left="0.49" right="0.28000000000000003" top="0.31" bottom="0.24" header="0.31496062992125984" footer="0.31496062992125984"/>
  <pageSetup paperSize="9" scale="43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Отключения</vt:lpstr>
      <vt:lpstr>ИС</vt:lpstr>
      <vt:lpstr>Филиалы</vt:lpstr>
      <vt:lpstr>Лист4</vt:lpstr>
      <vt:lpstr>Заказы</vt:lpstr>
      <vt:lpstr>Лист6</vt:lpstr>
      <vt:lpstr>утилизировать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 Роман Александрович</dc:creator>
  <cp:lastModifiedBy>Nemshilova_OA</cp:lastModifiedBy>
  <cp:lastPrinted>2014-02-11T06:45:29Z</cp:lastPrinted>
  <dcterms:created xsi:type="dcterms:W3CDTF">2006-09-28T05:33:49Z</dcterms:created>
  <dcterms:modified xsi:type="dcterms:W3CDTF">2014-02-11T06:54:57Z</dcterms:modified>
</cp:coreProperties>
</file>